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tabRatio="567" activeTab="2"/>
  </bookViews>
  <sheets>
    <sheet name="Consumption of 2011" sheetId="39" r:id="rId1"/>
    <sheet name="Receiptes of 2011" sheetId="37" r:id="rId2"/>
    <sheet name="Monthly Physical Stock" sheetId="38" r:id="rId3"/>
  </sheets>
  <definedNames>
    <definedName name="_xlnm._FilterDatabase" localSheetId="0" hidden="1">'Consumption of 2011'!$A$6:$V$6</definedName>
    <definedName name="_xlnm.Print_Area" localSheetId="2">'Monthly Physical Stock'!$A$1:$Q$280</definedName>
    <definedName name="_xlnm.Print_Area" localSheetId="1">'Receiptes of 2011'!$A$1:$R$280</definedName>
  </definedNames>
  <calcPr calcId="124519"/>
</workbook>
</file>

<file path=xl/calcChain.xml><?xml version="1.0" encoding="utf-8"?>
<calcChain xmlns="http://schemas.openxmlformats.org/spreadsheetml/2006/main">
  <c r="C8" i="37"/>
  <c r="C19"/>
  <c r="AO168" i="39"/>
  <c r="AP168" s="1"/>
  <c r="AO169"/>
  <c r="AP169" s="1"/>
  <c r="AQ169" s="1"/>
  <c r="AO170"/>
  <c r="AP170" s="1"/>
  <c r="AO171"/>
  <c r="AP171" s="1"/>
  <c r="AO301"/>
  <c r="AP301" s="1"/>
  <c r="AR301" s="1"/>
  <c r="AO302"/>
  <c r="AP302" s="1"/>
  <c r="AR302" s="1"/>
  <c r="AO303"/>
  <c r="AP303" s="1"/>
  <c r="AR303" s="1"/>
  <c r="AO304"/>
  <c r="AP304" s="1"/>
  <c r="AR304" s="1"/>
  <c r="AO305"/>
  <c r="AP305" s="1"/>
  <c r="AR305" s="1"/>
  <c r="AO306"/>
  <c r="AP306" s="1"/>
  <c r="AR306" s="1"/>
  <c r="AO9"/>
  <c r="AP9" s="1"/>
  <c r="AO10"/>
  <c r="AP10" s="1"/>
  <c r="AO11"/>
  <c r="AP11" s="1"/>
  <c r="AO12"/>
  <c r="AP12" s="1"/>
  <c r="AO13"/>
  <c r="AP13" s="1"/>
  <c r="AO14"/>
  <c r="AP14" s="1"/>
  <c r="AO15"/>
  <c r="AP15" s="1"/>
  <c r="AO16"/>
  <c r="AP16" s="1"/>
  <c r="AO17"/>
  <c r="AP17" s="1"/>
  <c r="AO18"/>
  <c r="AP18" s="1"/>
  <c r="AO19"/>
  <c r="AP19" s="1"/>
  <c r="AO20"/>
  <c r="AP20" s="1"/>
  <c r="AO21"/>
  <c r="AP21" s="1"/>
  <c r="AO22"/>
  <c r="AP22" s="1"/>
  <c r="AO23"/>
  <c r="AP23" s="1"/>
  <c r="AO24"/>
  <c r="AP24" s="1"/>
  <c r="AO25"/>
  <c r="AP25" s="1"/>
  <c r="AO26"/>
  <c r="AP26" s="1"/>
  <c r="AO27"/>
  <c r="AP27" s="1"/>
  <c r="AO28"/>
  <c r="AP28" s="1"/>
  <c r="AO29"/>
  <c r="AP29" s="1"/>
  <c r="AO30"/>
  <c r="AP30" s="1"/>
  <c r="AO31"/>
  <c r="AP31" s="1"/>
  <c r="AO32"/>
  <c r="AP32" s="1"/>
  <c r="AO33"/>
  <c r="AP33" s="1"/>
  <c r="AO34"/>
  <c r="AP34" s="1"/>
  <c r="AO35"/>
  <c r="AP35" s="1"/>
  <c r="AO36"/>
  <c r="AP36" s="1"/>
  <c r="AO37"/>
  <c r="AP37" s="1"/>
  <c r="AO38"/>
  <c r="AP38" s="1"/>
  <c r="AO39"/>
  <c r="AP39" s="1"/>
  <c r="AO40"/>
  <c r="AP40" s="1"/>
  <c r="AO41"/>
  <c r="AP41" s="1"/>
  <c r="AO42"/>
  <c r="AP42" s="1"/>
  <c r="AO43"/>
  <c r="AP43" s="1"/>
  <c r="AO44"/>
  <c r="AP44" s="1"/>
  <c r="AO45"/>
  <c r="AP45" s="1"/>
  <c r="AO46"/>
  <c r="AP46" s="1"/>
  <c r="AO47"/>
  <c r="AP47" s="1"/>
  <c r="AO48"/>
  <c r="AP48" s="1"/>
  <c r="AO49"/>
  <c r="AP49" s="1"/>
  <c r="AO50"/>
  <c r="AP50" s="1"/>
  <c r="AO51"/>
  <c r="AP51" s="1"/>
  <c r="AO52"/>
  <c r="AP52" s="1"/>
  <c r="AO53"/>
  <c r="AP53" s="1"/>
  <c r="AO54"/>
  <c r="AP54" s="1"/>
  <c r="AO55"/>
  <c r="AP55" s="1"/>
  <c r="AO56"/>
  <c r="AP56" s="1"/>
  <c r="AO57"/>
  <c r="AP57" s="1"/>
  <c r="AO58"/>
  <c r="AP58" s="1"/>
  <c r="AO59"/>
  <c r="AP59" s="1"/>
  <c r="AO60"/>
  <c r="AP60" s="1"/>
  <c r="AO61"/>
  <c r="AP61" s="1"/>
  <c r="AO62"/>
  <c r="AP62" s="1"/>
  <c r="AO63"/>
  <c r="AP63" s="1"/>
  <c r="AO64"/>
  <c r="AP64" s="1"/>
  <c r="AO65"/>
  <c r="AP65" s="1"/>
  <c r="AO66"/>
  <c r="AP66" s="1"/>
  <c r="AO67"/>
  <c r="AP67" s="1"/>
  <c r="AO68"/>
  <c r="AP68" s="1"/>
  <c r="AO69"/>
  <c r="AP69" s="1"/>
  <c r="AO70"/>
  <c r="AP70" s="1"/>
  <c r="AO71"/>
  <c r="AP71" s="1"/>
  <c r="AO72"/>
  <c r="AP72" s="1"/>
  <c r="AO73"/>
  <c r="AP73" s="1"/>
  <c r="AO74"/>
  <c r="AP74" s="1"/>
  <c r="AO75"/>
  <c r="AP75" s="1"/>
  <c r="AO76"/>
  <c r="AP76" s="1"/>
  <c r="AO77"/>
  <c r="AP77" s="1"/>
  <c r="AO78"/>
  <c r="AP78" s="1"/>
  <c r="AO79"/>
  <c r="AP79" s="1"/>
  <c r="AO80"/>
  <c r="AP80" s="1"/>
  <c r="AO81"/>
  <c r="AP81" s="1"/>
  <c r="AO82"/>
  <c r="AP82" s="1"/>
  <c r="AO83"/>
  <c r="AP83" s="1"/>
  <c r="AO84"/>
  <c r="AP84" s="1"/>
  <c r="AO85"/>
  <c r="AP85" s="1"/>
  <c r="AO86"/>
  <c r="AP86" s="1"/>
  <c r="AO87"/>
  <c r="AP87" s="1"/>
  <c r="AO88"/>
  <c r="AP88" s="1"/>
  <c r="AO89"/>
  <c r="AP89" s="1"/>
  <c r="AO90"/>
  <c r="AP90" s="1"/>
  <c r="AO91"/>
  <c r="AP91" s="1"/>
  <c r="AO92"/>
  <c r="AP92" s="1"/>
  <c r="AO93"/>
  <c r="AP93" s="1"/>
  <c r="AO94"/>
  <c r="AP94" s="1"/>
  <c r="AO95"/>
  <c r="AP95" s="1"/>
  <c r="AO96"/>
  <c r="AP96" s="1"/>
  <c r="AO97"/>
  <c r="AP97" s="1"/>
  <c r="AO98"/>
  <c r="AP98" s="1"/>
  <c r="AO99"/>
  <c r="AP99" s="1"/>
  <c r="AO100"/>
  <c r="AP100" s="1"/>
  <c r="AO101"/>
  <c r="AP101" s="1"/>
  <c r="AO102"/>
  <c r="AP102" s="1"/>
  <c r="AO103"/>
  <c r="AP103" s="1"/>
  <c r="AO104"/>
  <c r="AP104" s="1"/>
  <c r="AO105"/>
  <c r="AP105" s="1"/>
  <c r="AO106"/>
  <c r="AP106" s="1"/>
  <c r="AO107"/>
  <c r="AP107" s="1"/>
  <c r="AO108"/>
  <c r="AP108" s="1"/>
  <c r="AO109"/>
  <c r="AP109" s="1"/>
  <c r="AO110"/>
  <c r="AP110" s="1"/>
  <c r="AO111"/>
  <c r="AP111" s="1"/>
  <c r="AO112"/>
  <c r="AP112" s="1"/>
  <c r="AO113"/>
  <c r="AP113" s="1"/>
  <c r="AO114"/>
  <c r="AP114" s="1"/>
  <c r="AO115"/>
  <c r="AP115" s="1"/>
  <c r="AO116"/>
  <c r="AP116" s="1"/>
  <c r="AO117"/>
  <c r="AP117" s="1"/>
  <c r="AO118"/>
  <c r="AP118" s="1"/>
  <c r="AO119"/>
  <c r="AP119" s="1"/>
  <c r="AO120"/>
  <c r="AP120" s="1"/>
  <c r="AO121"/>
  <c r="AP121" s="1"/>
  <c r="AO122"/>
  <c r="AP122" s="1"/>
  <c r="AO123"/>
  <c r="AP123" s="1"/>
  <c r="AO124"/>
  <c r="AP124" s="1"/>
  <c r="AO125"/>
  <c r="AP125" s="1"/>
  <c r="AO126"/>
  <c r="AP126" s="1"/>
  <c r="AO127"/>
  <c r="AP127" s="1"/>
  <c r="AO128"/>
  <c r="AP128" s="1"/>
  <c r="AO129"/>
  <c r="AP129" s="1"/>
  <c r="AO130"/>
  <c r="AP130" s="1"/>
  <c r="AO131"/>
  <c r="AP131" s="1"/>
  <c r="AO132"/>
  <c r="AP132" s="1"/>
  <c r="AO133"/>
  <c r="AP133" s="1"/>
  <c r="AO134"/>
  <c r="AP134" s="1"/>
  <c r="AO135"/>
  <c r="AP135" s="1"/>
  <c r="AO136"/>
  <c r="AP136" s="1"/>
  <c r="AO137"/>
  <c r="AP137" s="1"/>
  <c r="AR137" s="1"/>
  <c r="AO138"/>
  <c r="AP138" s="1"/>
  <c r="AR138" s="1"/>
  <c r="AO139"/>
  <c r="AP139" s="1"/>
  <c r="AR139" s="1"/>
  <c r="AO140"/>
  <c r="AP140" s="1"/>
  <c r="AR140" s="1"/>
  <c r="AO141"/>
  <c r="AP141" s="1"/>
  <c r="AR141" s="1"/>
  <c r="AO142"/>
  <c r="AP142" s="1"/>
  <c r="AR142" s="1"/>
  <c r="AO143"/>
  <c r="AP143" s="1"/>
  <c r="AR143" s="1"/>
  <c r="AO144"/>
  <c r="AP144" s="1"/>
  <c r="AR144" s="1"/>
  <c r="AO145"/>
  <c r="AP145" s="1"/>
  <c r="AR145" s="1"/>
  <c r="AO146"/>
  <c r="AP146" s="1"/>
  <c r="AR146" s="1"/>
  <c r="AO147"/>
  <c r="AP147" s="1"/>
  <c r="AR147" s="1"/>
  <c r="AO148"/>
  <c r="AP148" s="1"/>
  <c r="AR148" s="1"/>
  <c r="AO149"/>
  <c r="AP149" s="1"/>
  <c r="AR149" s="1"/>
  <c r="AO150"/>
  <c r="AP150" s="1"/>
  <c r="AR150" s="1"/>
  <c r="AO151"/>
  <c r="AP151" s="1"/>
  <c r="AR151" s="1"/>
  <c r="AO152"/>
  <c r="AP152" s="1"/>
  <c r="AR152" s="1"/>
  <c r="AO153"/>
  <c r="AP153" s="1"/>
  <c r="AR153" s="1"/>
  <c r="AO154"/>
  <c r="AP154" s="1"/>
  <c r="AR154" s="1"/>
  <c r="AO155"/>
  <c r="AP155" s="1"/>
  <c r="AR155" s="1"/>
  <c r="AO156"/>
  <c r="AP156" s="1"/>
  <c r="AR156" s="1"/>
  <c r="AO157"/>
  <c r="AP157" s="1"/>
  <c r="AR157" s="1"/>
  <c r="AO158"/>
  <c r="AP158" s="1"/>
  <c r="AR158" s="1"/>
  <c r="AO159"/>
  <c r="AP159" s="1"/>
  <c r="AR159" s="1"/>
  <c r="AO160"/>
  <c r="AP160" s="1"/>
  <c r="AR160" s="1"/>
  <c r="AO161"/>
  <c r="AP161" s="1"/>
  <c r="AR161" s="1"/>
  <c r="AO162"/>
  <c r="AP162" s="1"/>
  <c r="AR162" s="1"/>
  <c r="AO163"/>
  <c r="AP163" s="1"/>
  <c r="AR163" s="1"/>
  <c r="AO164"/>
  <c r="AP164" s="1"/>
  <c r="AR164" s="1"/>
  <c r="AO165"/>
  <c r="AP165" s="1"/>
  <c r="AR165" s="1"/>
  <c r="AO166"/>
  <c r="AP166" s="1"/>
  <c r="AR166" s="1"/>
  <c r="AO167"/>
  <c r="AP167" s="1"/>
  <c r="AR167" s="1"/>
  <c r="AO172"/>
  <c r="AP172" s="1"/>
  <c r="AR172" s="1"/>
  <c r="AO173"/>
  <c r="AP173" s="1"/>
  <c r="AR173" s="1"/>
  <c r="AO174"/>
  <c r="AP174" s="1"/>
  <c r="AR174" s="1"/>
  <c r="AO175"/>
  <c r="AP175" s="1"/>
  <c r="AR175" s="1"/>
  <c r="AO176"/>
  <c r="AP176" s="1"/>
  <c r="AR176" s="1"/>
  <c r="AO177"/>
  <c r="AP177" s="1"/>
  <c r="AR177" s="1"/>
  <c r="AO178"/>
  <c r="AP178" s="1"/>
  <c r="AR178" s="1"/>
  <c r="AO179"/>
  <c r="AP179" s="1"/>
  <c r="AR179" s="1"/>
  <c r="AO180"/>
  <c r="AP180" s="1"/>
  <c r="AR180" s="1"/>
  <c r="AO181"/>
  <c r="AP181" s="1"/>
  <c r="AR181" s="1"/>
  <c r="AO182"/>
  <c r="AP182" s="1"/>
  <c r="AR182" s="1"/>
  <c r="AO183"/>
  <c r="AP183" s="1"/>
  <c r="AR183" s="1"/>
  <c r="AO184"/>
  <c r="AP184" s="1"/>
  <c r="AR184" s="1"/>
  <c r="AO185"/>
  <c r="AP185" s="1"/>
  <c r="AR185" s="1"/>
  <c r="AO186"/>
  <c r="AP186" s="1"/>
  <c r="AR186" s="1"/>
  <c r="AO187"/>
  <c r="AP187" s="1"/>
  <c r="AR187" s="1"/>
  <c r="AO188"/>
  <c r="AP188" s="1"/>
  <c r="AR188" s="1"/>
  <c r="AO189"/>
  <c r="AP189" s="1"/>
  <c r="AR189" s="1"/>
  <c r="AO190"/>
  <c r="AP190" s="1"/>
  <c r="AR190" s="1"/>
  <c r="AO191"/>
  <c r="AP191" s="1"/>
  <c r="AR191" s="1"/>
  <c r="AO192"/>
  <c r="AP192" s="1"/>
  <c r="AR192" s="1"/>
  <c r="AO193"/>
  <c r="AP193" s="1"/>
  <c r="AR193" s="1"/>
  <c r="AO194"/>
  <c r="AP194" s="1"/>
  <c r="AR194" s="1"/>
  <c r="AO195"/>
  <c r="AP195" s="1"/>
  <c r="AR195" s="1"/>
  <c r="AO196"/>
  <c r="AP196" s="1"/>
  <c r="AR196" s="1"/>
  <c r="AO197"/>
  <c r="AP197" s="1"/>
  <c r="AR197" s="1"/>
  <c r="AO198"/>
  <c r="AP198" s="1"/>
  <c r="AR198" s="1"/>
  <c r="AO199"/>
  <c r="AP199" s="1"/>
  <c r="AR199" s="1"/>
  <c r="AO200"/>
  <c r="AP200" s="1"/>
  <c r="AR200" s="1"/>
  <c r="AO201"/>
  <c r="AP201" s="1"/>
  <c r="AR201" s="1"/>
  <c r="AO202"/>
  <c r="AP202" s="1"/>
  <c r="AR202" s="1"/>
  <c r="AO203"/>
  <c r="AP203" s="1"/>
  <c r="AR203" s="1"/>
  <c r="AO204"/>
  <c r="AP204" s="1"/>
  <c r="AR204" s="1"/>
  <c r="AO205"/>
  <c r="AP205" s="1"/>
  <c r="AR205" s="1"/>
  <c r="AO206"/>
  <c r="AP206" s="1"/>
  <c r="AR206" s="1"/>
  <c r="AO207"/>
  <c r="AP207" s="1"/>
  <c r="AR207" s="1"/>
  <c r="AO208"/>
  <c r="AP208" s="1"/>
  <c r="AR208" s="1"/>
  <c r="AO209"/>
  <c r="AP209" s="1"/>
  <c r="AR209" s="1"/>
  <c r="AO210"/>
  <c r="AP210" s="1"/>
  <c r="AR210" s="1"/>
  <c r="AO211"/>
  <c r="AP211" s="1"/>
  <c r="AR211" s="1"/>
  <c r="AO212"/>
  <c r="AP212" s="1"/>
  <c r="AR212" s="1"/>
  <c r="AO213"/>
  <c r="AP213" s="1"/>
  <c r="AR213" s="1"/>
  <c r="AO214"/>
  <c r="AP214" s="1"/>
  <c r="AR214" s="1"/>
  <c r="AO215"/>
  <c r="AP215" s="1"/>
  <c r="AR215" s="1"/>
  <c r="AO216"/>
  <c r="AP216" s="1"/>
  <c r="AR216" s="1"/>
  <c r="AO217"/>
  <c r="AP217" s="1"/>
  <c r="AR217" s="1"/>
  <c r="AO218"/>
  <c r="AP218" s="1"/>
  <c r="AR218" s="1"/>
  <c r="AO219"/>
  <c r="AP219" s="1"/>
  <c r="AR219" s="1"/>
  <c r="AO220"/>
  <c r="AP220" s="1"/>
  <c r="AR220" s="1"/>
  <c r="AO221"/>
  <c r="AP221" s="1"/>
  <c r="AR221" s="1"/>
  <c r="AO222"/>
  <c r="AP222" s="1"/>
  <c r="AR222" s="1"/>
  <c r="AO223"/>
  <c r="AP223" s="1"/>
  <c r="AR223" s="1"/>
  <c r="AO224"/>
  <c r="AP224" s="1"/>
  <c r="AR224" s="1"/>
  <c r="AO225"/>
  <c r="AP225" s="1"/>
  <c r="AR225" s="1"/>
  <c r="AO226"/>
  <c r="AP226" s="1"/>
  <c r="AR226" s="1"/>
  <c r="AO227"/>
  <c r="AP227" s="1"/>
  <c r="AR227" s="1"/>
  <c r="AO228"/>
  <c r="AP228" s="1"/>
  <c r="AR228" s="1"/>
  <c r="AO229"/>
  <c r="AP229" s="1"/>
  <c r="AR229" s="1"/>
  <c r="AO230"/>
  <c r="AP230" s="1"/>
  <c r="AR230" s="1"/>
  <c r="AO231"/>
  <c r="AP231" s="1"/>
  <c r="AR231" s="1"/>
  <c r="AO232"/>
  <c r="AP232" s="1"/>
  <c r="AR232" s="1"/>
  <c r="AO233"/>
  <c r="AP233" s="1"/>
  <c r="AR233" s="1"/>
  <c r="AO234"/>
  <c r="AP234" s="1"/>
  <c r="AR234" s="1"/>
  <c r="AO235"/>
  <c r="AP235" s="1"/>
  <c r="AR235" s="1"/>
  <c r="AO236"/>
  <c r="AP236" s="1"/>
  <c r="AR236" s="1"/>
  <c r="AO237"/>
  <c r="AP237" s="1"/>
  <c r="AR237" s="1"/>
  <c r="AO238"/>
  <c r="AP238" s="1"/>
  <c r="AR238" s="1"/>
  <c r="AO239"/>
  <c r="AP239" s="1"/>
  <c r="AR239" s="1"/>
  <c r="AO240"/>
  <c r="AP240" s="1"/>
  <c r="AR240" s="1"/>
  <c r="AO241"/>
  <c r="AP241" s="1"/>
  <c r="AR241" s="1"/>
  <c r="AO242"/>
  <c r="AP242" s="1"/>
  <c r="AR242" s="1"/>
  <c r="AO243"/>
  <c r="AP243" s="1"/>
  <c r="AR243" s="1"/>
  <c r="AO244"/>
  <c r="AP244" s="1"/>
  <c r="AR244" s="1"/>
  <c r="AO245"/>
  <c r="AP245" s="1"/>
  <c r="AR245" s="1"/>
  <c r="AO246"/>
  <c r="AP246" s="1"/>
  <c r="AR246" s="1"/>
  <c r="AO247"/>
  <c r="AP247" s="1"/>
  <c r="AR247" s="1"/>
  <c r="AO248"/>
  <c r="AP248" s="1"/>
  <c r="AR248" s="1"/>
  <c r="AO249"/>
  <c r="AP249" s="1"/>
  <c r="AR249" s="1"/>
  <c r="AO250"/>
  <c r="AP250" s="1"/>
  <c r="AR250" s="1"/>
  <c r="AO251"/>
  <c r="AP251" s="1"/>
  <c r="AR251" s="1"/>
  <c r="AO252"/>
  <c r="AP252" s="1"/>
  <c r="AR252" s="1"/>
  <c r="AO253"/>
  <c r="AP253" s="1"/>
  <c r="AR253" s="1"/>
  <c r="AO254"/>
  <c r="AP254" s="1"/>
  <c r="AR254" s="1"/>
  <c r="AO255"/>
  <c r="AP255" s="1"/>
  <c r="AR255" s="1"/>
  <c r="AO256"/>
  <c r="AP256" s="1"/>
  <c r="AR256" s="1"/>
  <c r="AO257"/>
  <c r="AP257" s="1"/>
  <c r="AR257" s="1"/>
  <c r="AO258"/>
  <c r="AP258" s="1"/>
  <c r="AR258" s="1"/>
  <c r="AO259"/>
  <c r="AP259" s="1"/>
  <c r="AR259" s="1"/>
  <c r="AO260"/>
  <c r="AP260" s="1"/>
  <c r="AR260" s="1"/>
  <c r="AO261"/>
  <c r="AP261" s="1"/>
  <c r="AR261" s="1"/>
  <c r="AO262"/>
  <c r="AP262" s="1"/>
  <c r="AR262" s="1"/>
  <c r="AO263"/>
  <c r="AP263" s="1"/>
  <c r="AR263" s="1"/>
  <c r="AO264"/>
  <c r="AP264" s="1"/>
  <c r="AR264" s="1"/>
  <c r="AO265"/>
  <c r="AP265" s="1"/>
  <c r="AR265" s="1"/>
  <c r="AO266"/>
  <c r="AP266" s="1"/>
  <c r="AR266" s="1"/>
  <c r="AO267"/>
  <c r="AP267" s="1"/>
  <c r="AR267" s="1"/>
  <c r="AO268"/>
  <c r="AP268" s="1"/>
  <c r="AR268" s="1"/>
  <c r="AO269"/>
  <c r="AP269" s="1"/>
  <c r="AR269" s="1"/>
  <c r="AO270"/>
  <c r="AP270" s="1"/>
  <c r="AR270" s="1"/>
  <c r="AO271"/>
  <c r="AP271" s="1"/>
  <c r="AR271" s="1"/>
  <c r="AO272"/>
  <c r="AP272" s="1"/>
  <c r="AR272" s="1"/>
  <c r="AO273"/>
  <c r="AP273" s="1"/>
  <c r="AR273" s="1"/>
  <c r="AO274"/>
  <c r="AP274" s="1"/>
  <c r="AR274" s="1"/>
  <c r="AO275"/>
  <c r="AP275" s="1"/>
  <c r="AR275" s="1"/>
  <c r="AO276"/>
  <c r="AP276" s="1"/>
  <c r="AR276" s="1"/>
  <c r="AO277"/>
  <c r="AP277" s="1"/>
  <c r="AR277" s="1"/>
  <c r="AO278"/>
  <c r="AP278" s="1"/>
  <c r="AR278" s="1"/>
  <c r="AO279"/>
  <c r="AP279" s="1"/>
  <c r="AR279" s="1"/>
  <c r="AO280"/>
  <c r="AP280" s="1"/>
  <c r="AR280" s="1"/>
  <c r="AO281"/>
  <c r="AP281" s="1"/>
  <c r="AR281" s="1"/>
  <c r="AO282"/>
  <c r="AP282" s="1"/>
  <c r="AR282" s="1"/>
  <c r="AO283"/>
  <c r="AP283" s="1"/>
  <c r="AR283" s="1"/>
  <c r="AO284"/>
  <c r="AP284" s="1"/>
  <c r="AR284" s="1"/>
  <c r="AO285"/>
  <c r="AP285" s="1"/>
  <c r="AR285" s="1"/>
  <c r="AO286"/>
  <c r="AP286" s="1"/>
  <c r="AR286" s="1"/>
  <c r="AO287"/>
  <c r="AP287" s="1"/>
  <c r="AR287" s="1"/>
  <c r="AO288"/>
  <c r="AP288" s="1"/>
  <c r="AR288" s="1"/>
  <c r="AO289"/>
  <c r="AP289" s="1"/>
  <c r="AR289" s="1"/>
  <c r="AO290"/>
  <c r="AP290" s="1"/>
  <c r="AR290" s="1"/>
  <c r="AO291"/>
  <c r="AP291" s="1"/>
  <c r="AR291" s="1"/>
  <c r="AO292"/>
  <c r="AP292" s="1"/>
  <c r="AR292" s="1"/>
  <c r="AO293"/>
  <c r="AP293" s="1"/>
  <c r="AR293" s="1"/>
  <c r="AO294"/>
  <c r="AP294" s="1"/>
  <c r="AR294" s="1"/>
  <c r="AO295"/>
  <c r="AP295" s="1"/>
  <c r="AR295" s="1"/>
  <c r="AO296"/>
  <c r="AP296" s="1"/>
  <c r="AR296" s="1"/>
  <c r="AO297"/>
  <c r="AP297" s="1"/>
  <c r="AR297" s="1"/>
  <c r="AO298"/>
  <c r="AP298" s="1"/>
  <c r="AR298" s="1"/>
  <c r="AO299"/>
  <c r="AP299" s="1"/>
  <c r="AR299" s="1"/>
  <c r="AO300"/>
  <c r="AP300" s="1"/>
  <c r="AR300" s="1"/>
  <c r="AO8"/>
  <c r="AP8" s="1"/>
  <c r="AQ8" s="1"/>
  <c r="X6"/>
  <c r="Y6" s="1"/>
  <c r="H6" s="1"/>
  <c r="S269" i="38"/>
  <c r="T269"/>
  <c r="U269"/>
  <c r="V269"/>
  <c r="W269"/>
  <c r="X269"/>
  <c r="Y269"/>
  <c r="Z269"/>
  <c r="AA269"/>
  <c r="AB269"/>
  <c r="AC269"/>
  <c r="AD269"/>
  <c r="AE269"/>
  <c r="AF269"/>
  <c r="S270"/>
  <c r="T270"/>
  <c r="U270"/>
  <c r="V270"/>
  <c r="W270"/>
  <c r="X270"/>
  <c r="Y270"/>
  <c r="Z270"/>
  <c r="AA270"/>
  <c r="AB270"/>
  <c r="AC270"/>
  <c r="AD270"/>
  <c r="AE270"/>
  <c r="AF270"/>
  <c r="S271"/>
  <c r="T271"/>
  <c r="U271"/>
  <c r="V271"/>
  <c r="W271"/>
  <c r="X271"/>
  <c r="Y271"/>
  <c r="Z271"/>
  <c r="AA271"/>
  <c r="AB271"/>
  <c r="AC271"/>
  <c r="AD271"/>
  <c r="AE271"/>
  <c r="AF271"/>
  <c r="S272"/>
  <c r="T272"/>
  <c r="U272"/>
  <c r="V272"/>
  <c r="W272"/>
  <c r="X272"/>
  <c r="Y272"/>
  <c r="Z272"/>
  <c r="AA272"/>
  <c r="AB272"/>
  <c r="AC272"/>
  <c r="AD272"/>
  <c r="AE272"/>
  <c r="AF272"/>
  <c r="S273"/>
  <c r="T273"/>
  <c r="U273"/>
  <c r="V273"/>
  <c r="W273"/>
  <c r="X273"/>
  <c r="Y273"/>
  <c r="Z273"/>
  <c r="AA273"/>
  <c r="AB273"/>
  <c r="AC273"/>
  <c r="AD273"/>
  <c r="AE273"/>
  <c r="AF273"/>
  <c r="S274"/>
  <c r="T274"/>
  <c r="U274"/>
  <c r="V274"/>
  <c r="W274"/>
  <c r="X274"/>
  <c r="Y274"/>
  <c r="Z274"/>
  <c r="AA274"/>
  <c r="AB274"/>
  <c r="AC274"/>
  <c r="AD274"/>
  <c r="AE274"/>
  <c r="AF274"/>
  <c r="S275"/>
  <c r="T275"/>
  <c r="U275"/>
  <c r="V275"/>
  <c r="W275"/>
  <c r="X275"/>
  <c r="Y275"/>
  <c r="Z275"/>
  <c r="AA275"/>
  <c r="AB275"/>
  <c r="AC275"/>
  <c r="AD275"/>
  <c r="AE275"/>
  <c r="AF275"/>
  <c r="S276"/>
  <c r="T276"/>
  <c r="U276"/>
  <c r="V276"/>
  <c r="W276"/>
  <c r="X276"/>
  <c r="Y276"/>
  <c r="Z276"/>
  <c r="AA276"/>
  <c r="AB276"/>
  <c r="AC276"/>
  <c r="AD276"/>
  <c r="AE276"/>
  <c r="AF276"/>
  <c r="S277"/>
  <c r="T277"/>
  <c r="U277"/>
  <c r="V277"/>
  <c r="W277"/>
  <c r="X277"/>
  <c r="Y277"/>
  <c r="Z277"/>
  <c r="AA277"/>
  <c r="AB277"/>
  <c r="AC277"/>
  <c r="AD277"/>
  <c r="AE277"/>
  <c r="AF277"/>
  <c r="S278"/>
  <c r="T278"/>
  <c r="U278"/>
  <c r="V278"/>
  <c r="W278"/>
  <c r="X278"/>
  <c r="Y278"/>
  <c r="Z278"/>
  <c r="AA278"/>
  <c r="AB278"/>
  <c r="AC278"/>
  <c r="AD278"/>
  <c r="AE278"/>
  <c r="AF278"/>
  <c r="S279"/>
  <c r="T279"/>
  <c r="U279"/>
  <c r="V279"/>
  <c r="W279"/>
  <c r="X279"/>
  <c r="Y279"/>
  <c r="Z279"/>
  <c r="AA279"/>
  <c r="AB279"/>
  <c r="AC279"/>
  <c r="AD279"/>
  <c r="AE279"/>
  <c r="AF279"/>
  <c r="S280"/>
  <c r="T280"/>
  <c r="U280"/>
  <c r="V280"/>
  <c r="W280"/>
  <c r="X280"/>
  <c r="Y280"/>
  <c r="Z280"/>
  <c r="AA280"/>
  <c r="AB280"/>
  <c r="AC280"/>
  <c r="AD280"/>
  <c r="AE280"/>
  <c r="AF280"/>
  <c r="S281"/>
  <c r="T281"/>
  <c r="U281"/>
  <c r="V281"/>
  <c r="W281"/>
  <c r="X281"/>
  <c r="Y281"/>
  <c r="Z281"/>
  <c r="AA281"/>
  <c r="AB281"/>
  <c r="AC281"/>
  <c r="AD281"/>
  <c r="AE281"/>
  <c r="AF281"/>
  <c r="S282"/>
  <c r="T282"/>
  <c r="U282"/>
  <c r="V282"/>
  <c r="W282"/>
  <c r="X282"/>
  <c r="Y282"/>
  <c r="Z282"/>
  <c r="AA282"/>
  <c r="AB282"/>
  <c r="AC282"/>
  <c r="AD282"/>
  <c r="AE282"/>
  <c r="AF282"/>
  <c r="S283"/>
  <c r="T283"/>
  <c r="U283"/>
  <c r="V283"/>
  <c r="W283"/>
  <c r="X283"/>
  <c r="Y283"/>
  <c r="Z283"/>
  <c r="AA283"/>
  <c r="AB283"/>
  <c r="AC283"/>
  <c r="AD283"/>
  <c r="AE283"/>
  <c r="AF283"/>
  <c r="S284"/>
  <c r="T284"/>
  <c r="U284"/>
  <c r="V284"/>
  <c r="W284"/>
  <c r="X284"/>
  <c r="Y284"/>
  <c r="Z284"/>
  <c r="AA284"/>
  <c r="AB284"/>
  <c r="AC284"/>
  <c r="AD284"/>
  <c r="AE284"/>
  <c r="AF284"/>
  <c r="S285"/>
  <c r="T285"/>
  <c r="U285"/>
  <c r="V285"/>
  <c r="W285"/>
  <c r="X285"/>
  <c r="Y285"/>
  <c r="Z285"/>
  <c r="AA285"/>
  <c r="AB285"/>
  <c r="AC285"/>
  <c r="AD285"/>
  <c r="AE285"/>
  <c r="AF285"/>
  <c r="S286"/>
  <c r="T286"/>
  <c r="U286"/>
  <c r="V286"/>
  <c r="W286"/>
  <c r="X286"/>
  <c r="Y286"/>
  <c r="Z286"/>
  <c r="AA286"/>
  <c r="AB286"/>
  <c r="AC286"/>
  <c r="AD286"/>
  <c r="AE286"/>
  <c r="AF286"/>
  <c r="S287"/>
  <c r="T287"/>
  <c r="U287"/>
  <c r="V287"/>
  <c r="W287"/>
  <c r="X287"/>
  <c r="Y287"/>
  <c r="Z287"/>
  <c r="AA287"/>
  <c r="AB287"/>
  <c r="AC287"/>
  <c r="AD287"/>
  <c r="AE287"/>
  <c r="AF287"/>
  <c r="S288"/>
  <c r="T288"/>
  <c r="U288"/>
  <c r="V288"/>
  <c r="W288"/>
  <c r="X288"/>
  <c r="Y288"/>
  <c r="Z288"/>
  <c r="AA288"/>
  <c r="AB288"/>
  <c r="AC288"/>
  <c r="AD288"/>
  <c r="AE288"/>
  <c r="AF288"/>
  <c r="S289"/>
  <c r="T289"/>
  <c r="U289"/>
  <c r="V289"/>
  <c r="W289"/>
  <c r="X289"/>
  <c r="Y289"/>
  <c r="Z289"/>
  <c r="AA289"/>
  <c r="AB289"/>
  <c r="AC289"/>
  <c r="AD289"/>
  <c r="AE289"/>
  <c r="AF289"/>
  <c r="S290"/>
  <c r="T290"/>
  <c r="U290"/>
  <c r="V290"/>
  <c r="W290"/>
  <c r="X290"/>
  <c r="Y290"/>
  <c r="Z290"/>
  <c r="AA290"/>
  <c r="AB290"/>
  <c r="AC290"/>
  <c r="AD290"/>
  <c r="AE290"/>
  <c r="AF290"/>
  <c r="S291"/>
  <c r="T291"/>
  <c r="U291"/>
  <c r="V291"/>
  <c r="W291"/>
  <c r="X291"/>
  <c r="Y291"/>
  <c r="Z291"/>
  <c r="AA291"/>
  <c r="AB291"/>
  <c r="AC291"/>
  <c r="AD291"/>
  <c r="AE291"/>
  <c r="AF291"/>
  <c r="S292"/>
  <c r="T292"/>
  <c r="U292"/>
  <c r="V292"/>
  <c r="W292"/>
  <c r="X292"/>
  <c r="Y292"/>
  <c r="Z292"/>
  <c r="AA292"/>
  <c r="AB292"/>
  <c r="AC292"/>
  <c r="AD292"/>
  <c r="AE292"/>
  <c r="AF292"/>
  <c r="S293"/>
  <c r="T293"/>
  <c r="U293"/>
  <c r="V293"/>
  <c r="W293"/>
  <c r="X293"/>
  <c r="Y293"/>
  <c r="Z293"/>
  <c r="AA293"/>
  <c r="AB293"/>
  <c r="AC293"/>
  <c r="AD293"/>
  <c r="AE293"/>
  <c r="AF293"/>
  <c r="S294"/>
  <c r="T294"/>
  <c r="U294"/>
  <c r="V294"/>
  <c r="W294"/>
  <c r="X294"/>
  <c r="Y294"/>
  <c r="Z294"/>
  <c r="AA294"/>
  <c r="AB294"/>
  <c r="AC294"/>
  <c r="AD294"/>
  <c r="AE294"/>
  <c r="AF294"/>
  <c r="S295"/>
  <c r="T295"/>
  <c r="U295"/>
  <c r="V295"/>
  <c r="W295"/>
  <c r="X295"/>
  <c r="Y295"/>
  <c r="Z295"/>
  <c r="AA295"/>
  <c r="AB295"/>
  <c r="AC295"/>
  <c r="AD295"/>
  <c r="AE295"/>
  <c r="AF295"/>
  <c r="S296"/>
  <c r="T296"/>
  <c r="U296"/>
  <c r="V296"/>
  <c r="W296"/>
  <c r="X296"/>
  <c r="Y296"/>
  <c r="Z296"/>
  <c r="AA296"/>
  <c r="AB296"/>
  <c r="AC296"/>
  <c r="AD296"/>
  <c r="AE296"/>
  <c r="AF296"/>
  <c r="S297"/>
  <c r="T297"/>
  <c r="U297"/>
  <c r="V297"/>
  <c r="W297"/>
  <c r="X297"/>
  <c r="Y297"/>
  <c r="Z297"/>
  <c r="AA297"/>
  <c r="AB297"/>
  <c r="AC297"/>
  <c r="AD297"/>
  <c r="AE297"/>
  <c r="AF297"/>
  <c r="S298"/>
  <c r="T298"/>
  <c r="U298"/>
  <c r="V298"/>
  <c r="W298"/>
  <c r="X298"/>
  <c r="Y298"/>
  <c r="Z298"/>
  <c r="AA298"/>
  <c r="AB298"/>
  <c r="AC298"/>
  <c r="AD298"/>
  <c r="AE298"/>
  <c r="AF298"/>
  <c r="S299"/>
  <c r="T299"/>
  <c r="U299"/>
  <c r="V299"/>
  <c r="W299"/>
  <c r="X299"/>
  <c r="Y299"/>
  <c r="Z299"/>
  <c r="AA299"/>
  <c r="AB299"/>
  <c r="AC299"/>
  <c r="AD299"/>
  <c r="AE299"/>
  <c r="AF299"/>
  <c r="S300"/>
  <c r="T300"/>
  <c r="U300"/>
  <c r="V300"/>
  <c r="W300"/>
  <c r="X300"/>
  <c r="Y300"/>
  <c r="Z300"/>
  <c r="AA300"/>
  <c r="AB300"/>
  <c r="AC300"/>
  <c r="AD300"/>
  <c r="AE300"/>
  <c r="AF300"/>
  <c r="S301"/>
  <c r="T301"/>
  <c r="U301"/>
  <c r="V301"/>
  <c r="W301"/>
  <c r="X301"/>
  <c r="Y301"/>
  <c r="Z301"/>
  <c r="AA301"/>
  <c r="AB301"/>
  <c r="AC301"/>
  <c r="AD301"/>
  <c r="AE301"/>
  <c r="AF301"/>
  <c r="S302"/>
  <c r="T302"/>
  <c r="U302"/>
  <c r="V302"/>
  <c r="W302"/>
  <c r="X302"/>
  <c r="Y302"/>
  <c r="Z302"/>
  <c r="AA302"/>
  <c r="AB302"/>
  <c r="AC302"/>
  <c r="AD302"/>
  <c r="AE302"/>
  <c r="AF302"/>
  <c r="S303"/>
  <c r="T303"/>
  <c r="U303"/>
  <c r="V303"/>
  <c r="W303"/>
  <c r="X303"/>
  <c r="Y303"/>
  <c r="Z303"/>
  <c r="AA303"/>
  <c r="AB303"/>
  <c r="AC303"/>
  <c r="AD303"/>
  <c r="AE303"/>
  <c r="AF303"/>
  <c r="S304"/>
  <c r="T304"/>
  <c r="U304"/>
  <c r="V304"/>
  <c r="W304"/>
  <c r="X304"/>
  <c r="Y304"/>
  <c r="Z304"/>
  <c r="AA304"/>
  <c r="AB304"/>
  <c r="AC304"/>
  <c r="AD304"/>
  <c r="AE304"/>
  <c r="AF304"/>
  <c r="S305"/>
  <c r="T305"/>
  <c r="U305"/>
  <c r="V305"/>
  <c r="W305"/>
  <c r="X305"/>
  <c r="Y305"/>
  <c r="Z305"/>
  <c r="AA305"/>
  <c r="AB305"/>
  <c r="AC305"/>
  <c r="AD305"/>
  <c r="AE305"/>
  <c r="AF305"/>
  <c r="S306"/>
  <c r="T306"/>
  <c r="U306"/>
  <c r="V306"/>
  <c r="W306"/>
  <c r="X306"/>
  <c r="Y306"/>
  <c r="Z306"/>
  <c r="AA306"/>
  <c r="AB306"/>
  <c r="AC306"/>
  <c r="AD306"/>
  <c r="AE306"/>
  <c r="AF306"/>
  <c r="S307"/>
  <c r="T307"/>
  <c r="U307"/>
  <c r="V307"/>
  <c r="W307"/>
  <c r="X307"/>
  <c r="Y307"/>
  <c r="Z307"/>
  <c r="AA307"/>
  <c r="AB307"/>
  <c r="AC307"/>
  <c r="AD307"/>
  <c r="AE307"/>
  <c r="AF307"/>
  <c r="S308"/>
  <c r="T308"/>
  <c r="U308"/>
  <c r="V308"/>
  <c r="W308"/>
  <c r="X308"/>
  <c r="Y308"/>
  <c r="Z308"/>
  <c r="AA308"/>
  <c r="AB308"/>
  <c r="AC308"/>
  <c r="AD308"/>
  <c r="AE308"/>
  <c r="AF308"/>
  <c r="S309"/>
  <c r="T309"/>
  <c r="U309"/>
  <c r="V309"/>
  <c r="W309"/>
  <c r="X309"/>
  <c r="Y309"/>
  <c r="Z309"/>
  <c r="AA309"/>
  <c r="AB309"/>
  <c r="AC309"/>
  <c r="AD309"/>
  <c r="AE309"/>
  <c r="AF309"/>
  <c r="S310"/>
  <c r="T310"/>
  <c r="U310"/>
  <c r="V310"/>
  <c r="W310"/>
  <c r="X310"/>
  <c r="Y310"/>
  <c r="Z310"/>
  <c r="AA310"/>
  <c r="AB310"/>
  <c r="AC310"/>
  <c r="AD310"/>
  <c r="AE310"/>
  <c r="AF310"/>
  <c r="S311"/>
  <c r="T311"/>
  <c r="U311"/>
  <c r="V311"/>
  <c r="W311"/>
  <c r="X311"/>
  <c r="Y311"/>
  <c r="Z311"/>
  <c r="AA311"/>
  <c r="AB311"/>
  <c r="AC311"/>
  <c r="AD311"/>
  <c r="AE311"/>
  <c r="AF311"/>
  <c r="S312"/>
  <c r="T312"/>
  <c r="U312"/>
  <c r="V312"/>
  <c r="W312"/>
  <c r="X312"/>
  <c r="Y312"/>
  <c r="Z312"/>
  <c r="AA312"/>
  <c r="AB312"/>
  <c r="AC312"/>
  <c r="AD312"/>
  <c r="AE312"/>
  <c r="AF312"/>
  <c r="S313"/>
  <c r="T313"/>
  <c r="U313"/>
  <c r="V313"/>
  <c r="W313"/>
  <c r="X313"/>
  <c r="Y313"/>
  <c r="Z313"/>
  <c r="AA313"/>
  <c r="AB313"/>
  <c r="AC313"/>
  <c r="AD313"/>
  <c r="AE313"/>
  <c r="AF313"/>
  <c r="S314"/>
  <c r="T314"/>
  <c r="U314"/>
  <c r="V314"/>
  <c r="W314"/>
  <c r="X314"/>
  <c r="Y314"/>
  <c r="Z314"/>
  <c r="AA314"/>
  <c r="AB314"/>
  <c r="AC314"/>
  <c r="AD314"/>
  <c r="AE314"/>
  <c r="AF314"/>
  <c r="S315"/>
  <c r="T315"/>
  <c r="U315"/>
  <c r="V315"/>
  <c r="W315"/>
  <c r="X315"/>
  <c r="Y315"/>
  <c r="Z315"/>
  <c r="AA315"/>
  <c r="AB315"/>
  <c r="AC315"/>
  <c r="AD315"/>
  <c r="AE315"/>
  <c r="AF315"/>
  <c r="S316"/>
  <c r="T316"/>
  <c r="U316"/>
  <c r="V316"/>
  <c r="W316"/>
  <c r="X316"/>
  <c r="Y316"/>
  <c r="Z316"/>
  <c r="AA316"/>
  <c r="AB316"/>
  <c r="AC316"/>
  <c r="AD316"/>
  <c r="AE316"/>
  <c r="AF316"/>
  <c r="S317"/>
  <c r="T317"/>
  <c r="U317"/>
  <c r="V317"/>
  <c r="W317"/>
  <c r="X317"/>
  <c r="Y317"/>
  <c r="Z317"/>
  <c r="AA317"/>
  <c r="AB317"/>
  <c r="AC317"/>
  <c r="AD317"/>
  <c r="AE317"/>
  <c r="AF317"/>
  <c r="S318"/>
  <c r="T318"/>
  <c r="U318"/>
  <c r="V318"/>
  <c r="W318"/>
  <c r="X318"/>
  <c r="Y318"/>
  <c r="Z318"/>
  <c r="AA318"/>
  <c r="AB318"/>
  <c r="AC318"/>
  <c r="AD318"/>
  <c r="AE318"/>
  <c r="AF318"/>
  <c r="S319"/>
  <c r="T319"/>
  <c r="U319"/>
  <c r="V319"/>
  <c r="W319"/>
  <c r="X319"/>
  <c r="Y319"/>
  <c r="Z319"/>
  <c r="AA319"/>
  <c r="AB319"/>
  <c r="AC319"/>
  <c r="AD319"/>
  <c r="AE319"/>
  <c r="AF319"/>
  <c r="S320"/>
  <c r="T320"/>
  <c r="U320"/>
  <c r="V320"/>
  <c r="W320"/>
  <c r="X320"/>
  <c r="Y320"/>
  <c r="Z320"/>
  <c r="AA320"/>
  <c r="AB320"/>
  <c r="AC320"/>
  <c r="AD320"/>
  <c r="AE320"/>
  <c r="AF320"/>
  <c r="S321"/>
  <c r="T321"/>
  <c r="U321"/>
  <c r="V321"/>
  <c r="W321"/>
  <c r="X321"/>
  <c r="Y321"/>
  <c r="Z321"/>
  <c r="AA321"/>
  <c r="AB321"/>
  <c r="AC321"/>
  <c r="AD321"/>
  <c r="AE321"/>
  <c r="AF321"/>
  <c r="S322"/>
  <c r="T322"/>
  <c r="U322"/>
  <c r="V322"/>
  <c r="W322"/>
  <c r="X322"/>
  <c r="Y322"/>
  <c r="Z322"/>
  <c r="AA322"/>
  <c r="AB322"/>
  <c r="AC322"/>
  <c r="AD322"/>
  <c r="AE322"/>
  <c r="AF322"/>
  <c r="S323"/>
  <c r="T323"/>
  <c r="U323"/>
  <c r="V323"/>
  <c r="W323"/>
  <c r="X323"/>
  <c r="Y323"/>
  <c r="Z323"/>
  <c r="AA323"/>
  <c r="AB323"/>
  <c r="AC323"/>
  <c r="AD323"/>
  <c r="AE323"/>
  <c r="AF323"/>
  <c r="S324"/>
  <c r="T324"/>
  <c r="U324"/>
  <c r="V324"/>
  <c r="W324"/>
  <c r="X324"/>
  <c r="Y324"/>
  <c r="Z324"/>
  <c r="AA324"/>
  <c r="AB324"/>
  <c r="AC324"/>
  <c r="AD324"/>
  <c r="AE324"/>
  <c r="AF324"/>
  <c r="S325"/>
  <c r="T325"/>
  <c r="U325"/>
  <c r="V325"/>
  <c r="W325"/>
  <c r="X325"/>
  <c r="Y325"/>
  <c r="Z325"/>
  <c r="AA325"/>
  <c r="AB325"/>
  <c r="AC325"/>
  <c r="AD325"/>
  <c r="AE325"/>
  <c r="AF325"/>
  <c r="S326"/>
  <c r="T326"/>
  <c r="U326"/>
  <c r="V326"/>
  <c r="W326"/>
  <c r="X326"/>
  <c r="Y326"/>
  <c r="Z326"/>
  <c r="AA326"/>
  <c r="AB326"/>
  <c r="AC326"/>
  <c r="AD326"/>
  <c r="AE326"/>
  <c r="AF326"/>
  <c r="S327"/>
  <c r="T327"/>
  <c r="U327"/>
  <c r="V327"/>
  <c r="W327"/>
  <c r="X327"/>
  <c r="Y327"/>
  <c r="Z327"/>
  <c r="AA327"/>
  <c r="AB327"/>
  <c r="AC327"/>
  <c r="AD327"/>
  <c r="AE327"/>
  <c r="AF327"/>
  <c r="S328"/>
  <c r="T328"/>
  <c r="U328"/>
  <c r="V328"/>
  <c r="W328"/>
  <c r="X328"/>
  <c r="Y328"/>
  <c r="Z328"/>
  <c r="AA328"/>
  <c r="AB328"/>
  <c r="AC328"/>
  <c r="AD328"/>
  <c r="AE328"/>
  <c r="AF328"/>
  <c r="S329"/>
  <c r="T329"/>
  <c r="U329"/>
  <c r="V329"/>
  <c r="W329"/>
  <c r="X329"/>
  <c r="Y329"/>
  <c r="Z329"/>
  <c r="AA329"/>
  <c r="AB329"/>
  <c r="AC329"/>
  <c r="AD329"/>
  <c r="AE329"/>
  <c r="AF329"/>
  <c r="S330"/>
  <c r="T330"/>
  <c r="U330"/>
  <c r="V330"/>
  <c r="W330"/>
  <c r="X330"/>
  <c r="Y330"/>
  <c r="Z330"/>
  <c r="AA330"/>
  <c r="AB330"/>
  <c r="AC330"/>
  <c r="AD330"/>
  <c r="AE330"/>
  <c r="AF330"/>
  <c r="S331"/>
  <c r="T331"/>
  <c r="U331"/>
  <c r="V331"/>
  <c r="W331"/>
  <c r="X331"/>
  <c r="Y331"/>
  <c r="Z331"/>
  <c r="AA331"/>
  <c r="AB331"/>
  <c r="AC331"/>
  <c r="AD331"/>
  <c r="AE331"/>
  <c r="AF331"/>
  <c r="S332"/>
  <c r="T332"/>
  <c r="U332"/>
  <c r="V332"/>
  <c r="W332"/>
  <c r="X332"/>
  <c r="Y332"/>
  <c r="Z332"/>
  <c r="AA332"/>
  <c r="AB332"/>
  <c r="AC332"/>
  <c r="AD332"/>
  <c r="AE332"/>
  <c r="AF332"/>
  <c r="S333"/>
  <c r="T333"/>
  <c r="U333"/>
  <c r="V333"/>
  <c r="W333"/>
  <c r="X333"/>
  <c r="Y333"/>
  <c r="Z333"/>
  <c r="AA333"/>
  <c r="AB333"/>
  <c r="AC333"/>
  <c r="AD333"/>
  <c r="AE333"/>
  <c r="AF333"/>
  <c r="S334"/>
  <c r="T334"/>
  <c r="U334"/>
  <c r="V334"/>
  <c r="W334"/>
  <c r="X334"/>
  <c r="Y334"/>
  <c r="Z334"/>
  <c r="AA334"/>
  <c r="AB334"/>
  <c r="AC334"/>
  <c r="AD334"/>
  <c r="AE334"/>
  <c r="AF334"/>
  <c r="S335"/>
  <c r="T335"/>
  <c r="U335"/>
  <c r="V335"/>
  <c r="W335"/>
  <c r="X335"/>
  <c r="Y335"/>
  <c r="Z335"/>
  <c r="AA335"/>
  <c r="AB335"/>
  <c r="AC335"/>
  <c r="AD335"/>
  <c r="AE335"/>
  <c r="AF335"/>
  <c r="S336"/>
  <c r="T336"/>
  <c r="U336"/>
  <c r="V336"/>
  <c r="W336"/>
  <c r="X336"/>
  <c r="Y336"/>
  <c r="Z336"/>
  <c r="AA336"/>
  <c r="AB336"/>
  <c r="AC336"/>
  <c r="AD336"/>
  <c r="AE336"/>
  <c r="AF336"/>
  <c r="S337"/>
  <c r="T337"/>
  <c r="U337"/>
  <c r="V337"/>
  <c r="W337"/>
  <c r="X337"/>
  <c r="Y337"/>
  <c r="Z337"/>
  <c r="AA337"/>
  <c r="AB337"/>
  <c r="AC337"/>
  <c r="AD337"/>
  <c r="AE337"/>
  <c r="AF337"/>
  <c r="S338"/>
  <c r="T338"/>
  <c r="U338"/>
  <c r="V338"/>
  <c r="W338"/>
  <c r="X338"/>
  <c r="Y338"/>
  <c r="Z338"/>
  <c r="AA338"/>
  <c r="AB338"/>
  <c r="AC338"/>
  <c r="AD338"/>
  <c r="AE338"/>
  <c r="AF338"/>
  <c r="S339"/>
  <c r="T339"/>
  <c r="U339"/>
  <c r="V339"/>
  <c r="W339"/>
  <c r="X339"/>
  <c r="Y339"/>
  <c r="Z339"/>
  <c r="AA339"/>
  <c r="AB339"/>
  <c r="AC339"/>
  <c r="AD339"/>
  <c r="AE339"/>
  <c r="AF339"/>
  <c r="S340"/>
  <c r="T340"/>
  <c r="U340"/>
  <c r="V340"/>
  <c r="W340"/>
  <c r="X340"/>
  <c r="Y340"/>
  <c r="Z340"/>
  <c r="AA340"/>
  <c r="AB340"/>
  <c r="AC340"/>
  <c r="AD340"/>
  <c r="AE340"/>
  <c r="AF340"/>
  <c r="S341"/>
  <c r="T341"/>
  <c r="U341"/>
  <c r="V341"/>
  <c r="W341"/>
  <c r="X341"/>
  <c r="Y341"/>
  <c r="Z341"/>
  <c r="AA341"/>
  <c r="AB341"/>
  <c r="AC341"/>
  <c r="AD341"/>
  <c r="AE341"/>
  <c r="AF341"/>
  <c r="S342"/>
  <c r="T342"/>
  <c r="U342"/>
  <c r="V342"/>
  <c r="W342"/>
  <c r="X342"/>
  <c r="Y342"/>
  <c r="Z342"/>
  <c r="AA342"/>
  <c r="AB342"/>
  <c r="AC342"/>
  <c r="AD342"/>
  <c r="AE342"/>
  <c r="AF342"/>
  <c r="S343"/>
  <c r="T343"/>
  <c r="U343"/>
  <c r="V343"/>
  <c r="W343"/>
  <c r="X343"/>
  <c r="Y343"/>
  <c r="Z343"/>
  <c r="AA343"/>
  <c r="AB343"/>
  <c r="AC343"/>
  <c r="AD343"/>
  <c r="AE343"/>
  <c r="AF343"/>
  <c r="S344"/>
  <c r="T344"/>
  <c r="U344"/>
  <c r="V344"/>
  <c r="W344"/>
  <c r="X344"/>
  <c r="Y344"/>
  <c r="Z344"/>
  <c r="AA344"/>
  <c r="AB344"/>
  <c r="AC344"/>
  <c r="AD344"/>
  <c r="AE344"/>
  <c r="AF344"/>
  <c r="S345"/>
  <c r="T345"/>
  <c r="U345"/>
  <c r="V345"/>
  <c r="W345"/>
  <c r="X345"/>
  <c r="Y345"/>
  <c r="Z345"/>
  <c r="AA345"/>
  <c r="AB345"/>
  <c r="AC345"/>
  <c r="AD345"/>
  <c r="AE345"/>
  <c r="AF345"/>
  <c r="S346"/>
  <c r="T346"/>
  <c r="U346"/>
  <c r="V346"/>
  <c r="W346"/>
  <c r="X346"/>
  <c r="Y346"/>
  <c r="Z346"/>
  <c r="AA346"/>
  <c r="AB346"/>
  <c r="AC346"/>
  <c r="AD346"/>
  <c r="AE346"/>
  <c r="AF346"/>
  <c r="S347"/>
  <c r="T347"/>
  <c r="U347"/>
  <c r="V347"/>
  <c r="W347"/>
  <c r="X347"/>
  <c r="Y347"/>
  <c r="Z347"/>
  <c r="AA347"/>
  <c r="AB347"/>
  <c r="AC347"/>
  <c r="AD347"/>
  <c r="AE347"/>
  <c r="AF347"/>
  <c r="S348"/>
  <c r="T348"/>
  <c r="U348"/>
  <c r="V348"/>
  <c r="W348"/>
  <c r="X348"/>
  <c r="Y348"/>
  <c r="Z348"/>
  <c r="AA348"/>
  <c r="AB348"/>
  <c r="AC348"/>
  <c r="AD348"/>
  <c r="AE348"/>
  <c r="AF348"/>
  <c r="S349"/>
  <c r="T349"/>
  <c r="U349"/>
  <c r="V349"/>
  <c r="W349"/>
  <c r="X349"/>
  <c r="Y349"/>
  <c r="Z349"/>
  <c r="AA349"/>
  <c r="AB349"/>
  <c r="AC349"/>
  <c r="AD349"/>
  <c r="AE349"/>
  <c r="AF349"/>
  <c r="S350"/>
  <c r="T350"/>
  <c r="U350"/>
  <c r="V350"/>
  <c r="W350"/>
  <c r="X350"/>
  <c r="Y350"/>
  <c r="Z350"/>
  <c r="AA350"/>
  <c r="AB350"/>
  <c r="AC350"/>
  <c r="AD350"/>
  <c r="AE350"/>
  <c r="AF350"/>
  <c r="S351"/>
  <c r="T351"/>
  <c r="U351"/>
  <c r="V351"/>
  <c r="W351"/>
  <c r="X351"/>
  <c r="Y351"/>
  <c r="Z351"/>
  <c r="AA351"/>
  <c r="AB351"/>
  <c r="AC351"/>
  <c r="AD351"/>
  <c r="AE351"/>
  <c r="AF351"/>
  <c r="S352"/>
  <c r="T352"/>
  <c r="U352"/>
  <c r="V352"/>
  <c r="W352"/>
  <c r="X352"/>
  <c r="Y352"/>
  <c r="Z352"/>
  <c r="AA352"/>
  <c r="AB352"/>
  <c r="AC352"/>
  <c r="AD352"/>
  <c r="AE352"/>
  <c r="AF352"/>
  <c r="S353"/>
  <c r="T353"/>
  <c r="U353"/>
  <c r="V353"/>
  <c r="W353"/>
  <c r="X353"/>
  <c r="Y353"/>
  <c r="Z353"/>
  <c r="AA353"/>
  <c r="AB353"/>
  <c r="AC353"/>
  <c r="AD353"/>
  <c r="AE353"/>
  <c r="AF353"/>
  <c r="S354"/>
  <c r="T354"/>
  <c r="U354"/>
  <c r="V354"/>
  <c r="W354"/>
  <c r="X354"/>
  <c r="Y354"/>
  <c r="Z354"/>
  <c r="AA354"/>
  <c r="AB354"/>
  <c r="AC354"/>
  <c r="AD354"/>
  <c r="AE354"/>
  <c r="AF354"/>
  <c r="S355"/>
  <c r="T355"/>
  <c r="U355"/>
  <c r="V355"/>
  <c r="W355"/>
  <c r="X355"/>
  <c r="Y355"/>
  <c r="Z355"/>
  <c r="AA355"/>
  <c r="AB355"/>
  <c r="AC355"/>
  <c r="AD355"/>
  <c r="AE355"/>
  <c r="AF355"/>
  <c r="B266"/>
  <c r="C266"/>
  <c r="D266"/>
  <c r="B267"/>
  <c r="C267"/>
  <c r="D267"/>
  <c r="B268"/>
  <c r="C268"/>
  <c r="D268"/>
  <c r="B269"/>
  <c r="C269"/>
  <c r="D269"/>
  <c r="B270"/>
  <c r="C270"/>
  <c r="D270"/>
  <c r="B271"/>
  <c r="C271"/>
  <c r="D271"/>
  <c r="B272"/>
  <c r="C272"/>
  <c r="D272"/>
  <c r="B273"/>
  <c r="C273"/>
  <c r="D273"/>
  <c r="B274"/>
  <c r="C274"/>
  <c r="D274"/>
  <c r="B275"/>
  <c r="C275"/>
  <c r="D275"/>
  <c r="B276"/>
  <c r="C276"/>
  <c r="D276"/>
  <c r="B277"/>
  <c r="C277"/>
  <c r="D277"/>
  <c r="B278"/>
  <c r="C278"/>
  <c r="D278"/>
  <c r="B279"/>
  <c r="C279"/>
  <c r="D279"/>
  <c r="B280"/>
  <c r="C280"/>
  <c r="D280"/>
  <c r="Q252" i="37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B266"/>
  <c r="C266"/>
  <c r="D266"/>
  <c r="B267"/>
  <c r="C267"/>
  <c r="D267"/>
  <c r="B268"/>
  <c r="C268"/>
  <c r="D268"/>
  <c r="B269"/>
  <c r="C269"/>
  <c r="D269"/>
  <c r="B270"/>
  <c r="C270"/>
  <c r="D270"/>
  <c r="B271"/>
  <c r="C271"/>
  <c r="D271"/>
  <c r="B272"/>
  <c r="C272"/>
  <c r="D272"/>
  <c r="B273"/>
  <c r="C273"/>
  <c r="D273"/>
  <c r="B274"/>
  <c r="C274"/>
  <c r="D274"/>
  <c r="B275"/>
  <c r="C275"/>
  <c r="D275"/>
  <c r="B276"/>
  <c r="C276"/>
  <c r="D276"/>
  <c r="B277"/>
  <c r="C277"/>
  <c r="D277"/>
  <c r="B278"/>
  <c r="C278"/>
  <c r="D278"/>
  <c r="B279"/>
  <c r="C279"/>
  <c r="D279"/>
  <c r="B280"/>
  <c r="C280"/>
  <c r="D280"/>
  <c r="AF8" i="3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F198"/>
  <c r="AF199"/>
  <c r="AF200"/>
  <c r="AF201"/>
  <c r="AF202"/>
  <c r="AF203"/>
  <c r="AF204"/>
  <c r="AF205"/>
  <c r="AF206"/>
  <c r="AF207"/>
  <c r="AF208"/>
  <c r="AF209"/>
  <c r="AF210"/>
  <c r="AF211"/>
  <c r="AF212"/>
  <c r="AF213"/>
  <c r="AF214"/>
  <c r="AF215"/>
  <c r="AF216"/>
  <c r="AF217"/>
  <c r="AF218"/>
  <c r="AF219"/>
  <c r="AF220"/>
  <c r="AF221"/>
  <c r="AF222"/>
  <c r="AF223"/>
  <c r="AF224"/>
  <c r="AF225"/>
  <c r="AF226"/>
  <c r="AF227"/>
  <c r="AF228"/>
  <c r="AF229"/>
  <c r="AF230"/>
  <c r="AF231"/>
  <c r="AF232"/>
  <c r="AF233"/>
  <c r="AF234"/>
  <c r="AF235"/>
  <c r="AF236"/>
  <c r="AF237"/>
  <c r="AF238"/>
  <c r="AF239"/>
  <c r="AF240"/>
  <c r="AF241"/>
  <c r="AF242"/>
  <c r="AF243"/>
  <c r="AF244"/>
  <c r="AF245"/>
  <c r="AF246"/>
  <c r="AF247"/>
  <c r="AF248"/>
  <c r="AF249"/>
  <c r="AF250"/>
  <c r="AF251"/>
  <c r="AF252"/>
  <c r="AF253"/>
  <c r="AF254"/>
  <c r="AF255"/>
  <c r="AF256"/>
  <c r="AF257"/>
  <c r="AF258"/>
  <c r="AF259"/>
  <c r="AF260"/>
  <c r="AF261"/>
  <c r="AF262"/>
  <c r="AF263"/>
  <c r="AF264"/>
  <c r="AF265"/>
  <c r="AF266"/>
  <c r="AF267"/>
  <c r="AF268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99"/>
  <c r="AE200"/>
  <c r="AE201"/>
  <c r="AE202"/>
  <c r="AE203"/>
  <c r="AE204"/>
  <c r="AE205"/>
  <c r="AE206"/>
  <c r="AE207"/>
  <c r="AE208"/>
  <c r="AE209"/>
  <c r="AE210"/>
  <c r="AE211"/>
  <c r="AE212"/>
  <c r="AE213"/>
  <c r="AE214"/>
  <c r="AE215"/>
  <c r="AE216"/>
  <c r="AE217"/>
  <c r="AE218"/>
  <c r="AE219"/>
  <c r="AE220"/>
  <c r="AE221"/>
  <c r="AE222"/>
  <c r="AE223"/>
  <c r="AE224"/>
  <c r="AE225"/>
  <c r="AE226"/>
  <c r="AE227"/>
  <c r="AE228"/>
  <c r="AE229"/>
  <c r="AE230"/>
  <c r="AE231"/>
  <c r="AE232"/>
  <c r="AE233"/>
  <c r="AE234"/>
  <c r="AE235"/>
  <c r="AE236"/>
  <c r="AE237"/>
  <c r="AE238"/>
  <c r="AE239"/>
  <c r="AE240"/>
  <c r="AE241"/>
  <c r="AE242"/>
  <c r="AE243"/>
  <c r="AE244"/>
  <c r="AE245"/>
  <c r="AE246"/>
  <c r="AE247"/>
  <c r="AE248"/>
  <c r="AE249"/>
  <c r="AE250"/>
  <c r="AE251"/>
  <c r="AE252"/>
  <c r="AE253"/>
  <c r="AE254"/>
  <c r="AE255"/>
  <c r="AE256"/>
  <c r="AE257"/>
  <c r="AE258"/>
  <c r="AE259"/>
  <c r="AE260"/>
  <c r="AE261"/>
  <c r="AE262"/>
  <c r="AE263"/>
  <c r="AE264"/>
  <c r="AE265"/>
  <c r="AE266"/>
  <c r="AE267"/>
  <c r="AE268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150"/>
  <c r="AD151"/>
  <c r="AD152"/>
  <c r="AD153"/>
  <c r="AD154"/>
  <c r="AD155"/>
  <c r="AD156"/>
  <c r="AD157"/>
  <c r="AD158"/>
  <c r="AD159"/>
  <c r="AD160"/>
  <c r="AD161"/>
  <c r="AD162"/>
  <c r="AD163"/>
  <c r="AD164"/>
  <c r="AD165"/>
  <c r="AD166"/>
  <c r="AD167"/>
  <c r="AD168"/>
  <c r="AD169"/>
  <c r="AD170"/>
  <c r="AD171"/>
  <c r="AD172"/>
  <c r="AD173"/>
  <c r="AD174"/>
  <c r="AD175"/>
  <c r="AD176"/>
  <c r="AD177"/>
  <c r="AD178"/>
  <c r="AD179"/>
  <c r="AD180"/>
  <c r="AD181"/>
  <c r="AD182"/>
  <c r="AD183"/>
  <c r="AD184"/>
  <c r="AD185"/>
  <c r="AD186"/>
  <c r="AD187"/>
  <c r="AD188"/>
  <c r="AD189"/>
  <c r="AD190"/>
  <c r="AD191"/>
  <c r="AD192"/>
  <c r="AD193"/>
  <c r="AD194"/>
  <c r="AD195"/>
  <c r="AD196"/>
  <c r="AD197"/>
  <c r="AD198"/>
  <c r="AD199"/>
  <c r="AD200"/>
  <c r="AD201"/>
  <c r="AD202"/>
  <c r="AD203"/>
  <c r="AD204"/>
  <c r="AD205"/>
  <c r="AD206"/>
  <c r="AD207"/>
  <c r="AD208"/>
  <c r="AD209"/>
  <c r="AD210"/>
  <c r="AD211"/>
  <c r="AD212"/>
  <c r="AD213"/>
  <c r="AD214"/>
  <c r="AD215"/>
  <c r="AD216"/>
  <c r="AD217"/>
  <c r="AD218"/>
  <c r="AD219"/>
  <c r="AD220"/>
  <c r="AD221"/>
  <c r="AD222"/>
  <c r="AD223"/>
  <c r="AD224"/>
  <c r="AD225"/>
  <c r="AD226"/>
  <c r="AD227"/>
  <c r="AD228"/>
  <c r="AD229"/>
  <c r="AD230"/>
  <c r="AD231"/>
  <c r="AD232"/>
  <c r="AD233"/>
  <c r="AD234"/>
  <c r="AD235"/>
  <c r="AD236"/>
  <c r="AD237"/>
  <c r="AD238"/>
  <c r="AD239"/>
  <c r="AD240"/>
  <c r="AD241"/>
  <c r="AD242"/>
  <c r="AD243"/>
  <c r="AD244"/>
  <c r="AD245"/>
  <c r="AD246"/>
  <c r="AD247"/>
  <c r="AD248"/>
  <c r="AD249"/>
  <c r="AD250"/>
  <c r="AD251"/>
  <c r="AD252"/>
  <c r="AD253"/>
  <c r="AD254"/>
  <c r="AD255"/>
  <c r="AD256"/>
  <c r="AD257"/>
  <c r="AD258"/>
  <c r="AD259"/>
  <c r="AD260"/>
  <c r="AD261"/>
  <c r="AD262"/>
  <c r="AD263"/>
  <c r="AD264"/>
  <c r="AD265"/>
  <c r="AD266"/>
  <c r="AD267"/>
  <c r="AD268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161"/>
  <c r="AC162"/>
  <c r="AC163"/>
  <c r="AC164"/>
  <c r="AC165"/>
  <c r="AC166"/>
  <c r="AC167"/>
  <c r="AC168"/>
  <c r="AC169"/>
  <c r="AC170"/>
  <c r="AC171"/>
  <c r="AC172"/>
  <c r="AC173"/>
  <c r="AC174"/>
  <c r="AC175"/>
  <c r="AC176"/>
  <c r="AC177"/>
  <c r="AC178"/>
  <c r="AC179"/>
  <c r="AC180"/>
  <c r="AC181"/>
  <c r="AC182"/>
  <c r="AC183"/>
  <c r="AC184"/>
  <c r="AC185"/>
  <c r="AC186"/>
  <c r="AC187"/>
  <c r="AC188"/>
  <c r="AC189"/>
  <c r="AC190"/>
  <c r="AC191"/>
  <c r="AC192"/>
  <c r="AC193"/>
  <c r="AC194"/>
  <c r="AC195"/>
  <c r="AC196"/>
  <c r="AC197"/>
  <c r="AC198"/>
  <c r="AC199"/>
  <c r="AC200"/>
  <c r="AC201"/>
  <c r="AC202"/>
  <c r="AC203"/>
  <c r="AC204"/>
  <c r="AC205"/>
  <c r="AC206"/>
  <c r="AC207"/>
  <c r="AC208"/>
  <c r="AC209"/>
  <c r="AC210"/>
  <c r="AC211"/>
  <c r="AC212"/>
  <c r="AC213"/>
  <c r="AC214"/>
  <c r="AC215"/>
  <c r="AC216"/>
  <c r="AC217"/>
  <c r="AC218"/>
  <c r="AC219"/>
  <c r="AC220"/>
  <c r="AC221"/>
  <c r="AC222"/>
  <c r="AC223"/>
  <c r="AC224"/>
  <c r="AC225"/>
  <c r="AC226"/>
  <c r="AC227"/>
  <c r="AC228"/>
  <c r="AC229"/>
  <c r="AC230"/>
  <c r="AC231"/>
  <c r="AC232"/>
  <c r="AC233"/>
  <c r="AC234"/>
  <c r="AC235"/>
  <c r="AC236"/>
  <c r="AC237"/>
  <c r="AC238"/>
  <c r="AC239"/>
  <c r="AC240"/>
  <c r="AC241"/>
  <c r="AC242"/>
  <c r="AC243"/>
  <c r="AC244"/>
  <c r="AC245"/>
  <c r="AC246"/>
  <c r="AC247"/>
  <c r="AC248"/>
  <c r="AC249"/>
  <c r="AC250"/>
  <c r="AC251"/>
  <c r="AC252"/>
  <c r="AC253"/>
  <c r="AC254"/>
  <c r="AC255"/>
  <c r="AC256"/>
  <c r="AC257"/>
  <c r="AC258"/>
  <c r="AC259"/>
  <c r="AC260"/>
  <c r="AC261"/>
  <c r="AC262"/>
  <c r="AC263"/>
  <c r="AC264"/>
  <c r="AC265"/>
  <c r="AC266"/>
  <c r="AC267"/>
  <c r="AC268"/>
  <c r="AB8"/>
  <c r="AB9"/>
  <c r="AB10"/>
  <c r="AB11"/>
  <c r="AB12"/>
  <c r="AB13"/>
  <c r="AB14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8"/>
  <c r="AB39"/>
  <c r="AB40"/>
  <c r="AB41"/>
  <c r="AB42"/>
  <c r="AB43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81"/>
  <c r="AB82"/>
  <c r="AB83"/>
  <c r="AB84"/>
  <c r="AB85"/>
  <c r="AB86"/>
  <c r="AB87"/>
  <c r="AB88"/>
  <c r="AB89"/>
  <c r="AB90"/>
  <c r="AB91"/>
  <c r="AB92"/>
  <c r="AB93"/>
  <c r="AB94"/>
  <c r="AB95"/>
  <c r="AB96"/>
  <c r="AB97"/>
  <c r="AB98"/>
  <c r="AB99"/>
  <c r="AB100"/>
  <c r="AB101"/>
  <c r="AB102"/>
  <c r="AB103"/>
  <c r="AB104"/>
  <c r="AB105"/>
  <c r="AB106"/>
  <c r="AB107"/>
  <c r="AB108"/>
  <c r="AB109"/>
  <c r="AB110"/>
  <c r="AB111"/>
  <c r="AB112"/>
  <c r="AB113"/>
  <c r="AB114"/>
  <c r="AB115"/>
  <c r="AB116"/>
  <c r="AB117"/>
  <c r="AB118"/>
  <c r="AB119"/>
  <c r="AB120"/>
  <c r="AB121"/>
  <c r="AB122"/>
  <c r="AB123"/>
  <c r="AB124"/>
  <c r="AB125"/>
  <c r="AB126"/>
  <c r="AB127"/>
  <c r="AB128"/>
  <c r="AB129"/>
  <c r="AB130"/>
  <c r="AB131"/>
  <c r="AB132"/>
  <c r="AB133"/>
  <c r="AB134"/>
  <c r="AB135"/>
  <c r="AB136"/>
  <c r="AB137"/>
  <c r="AB138"/>
  <c r="AB139"/>
  <c r="AB140"/>
  <c r="AB141"/>
  <c r="AB142"/>
  <c r="AB143"/>
  <c r="AB144"/>
  <c r="AB145"/>
  <c r="AB146"/>
  <c r="AB147"/>
  <c r="AB148"/>
  <c r="AB149"/>
  <c r="AB150"/>
  <c r="AB151"/>
  <c r="AB152"/>
  <c r="AB153"/>
  <c r="AB154"/>
  <c r="AB155"/>
  <c r="AB156"/>
  <c r="AB157"/>
  <c r="AB158"/>
  <c r="AB159"/>
  <c r="AB160"/>
  <c r="AB161"/>
  <c r="AB162"/>
  <c r="AB163"/>
  <c r="AB164"/>
  <c r="AB165"/>
  <c r="AB166"/>
  <c r="AB167"/>
  <c r="AB168"/>
  <c r="AB169"/>
  <c r="AB170"/>
  <c r="AB171"/>
  <c r="AB172"/>
  <c r="AB173"/>
  <c r="AB174"/>
  <c r="AB175"/>
  <c r="AB176"/>
  <c r="AB177"/>
  <c r="AB178"/>
  <c r="AB179"/>
  <c r="AB180"/>
  <c r="AB181"/>
  <c r="AB182"/>
  <c r="AB183"/>
  <c r="AB184"/>
  <c r="AB185"/>
  <c r="AB186"/>
  <c r="AB187"/>
  <c r="AB188"/>
  <c r="AB189"/>
  <c r="AB190"/>
  <c r="AB191"/>
  <c r="AB192"/>
  <c r="AB193"/>
  <c r="AB194"/>
  <c r="AB195"/>
  <c r="AB196"/>
  <c r="AB197"/>
  <c r="AB198"/>
  <c r="AB199"/>
  <c r="AB200"/>
  <c r="AB201"/>
  <c r="AB202"/>
  <c r="AB203"/>
  <c r="AB204"/>
  <c r="AB205"/>
  <c r="AB206"/>
  <c r="AB207"/>
  <c r="AB208"/>
  <c r="AB209"/>
  <c r="AB210"/>
  <c r="AB211"/>
  <c r="AB212"/>
  <c r="AB213"/>
  <c r="AB214"/>
  <c r="AB215"/>
  <c r="AB216"/>
  <c r="AB217"/>
  <c r="AB218"/>
  <c r="AB219"/>
  <c r="AB220"/>
  <c r="AB221"/>
  <c r="AB222"/>
  <c r="AB223"/>
  <c r="AB224"/>
  <c r="AB225"/>
  <c r="AB226"/>
  <c r="AB227"/>
  <c r="AB228"/>
  <c r="AB229"/>
  <c r="AB230"/>
  <c r="AB231"/>
  <c r="AB232"/>
  <c r="AB233"/>
  <c r="AB234"/>
  <c r="AB235"/>
  <c r="AB236"/>
  <c r="AB237"/>
  <c r="AB238"/>
  <c r="AB239"/>
  <c r="AB240"/>
  <c r="AB241"/>
  <c r="AB242"/>
  <c r="AB243"/>
  <c r="AB244"/>
  <c r="AB245"/>
  <c r="AB246"/>
  <c r="AB247"/>
  <c r="AB248"/>
  <c r="AB249"/>
  <c r="AB250"/>
  <c r="AB251"/>
  <c r="AB252"/>
  <c r="AB253"/>
  <c r="AB254"/>
  <c r="AB255"/>
  <c r="AB256"/>
  <c r="AB257"/>
  <c r="AB258"/>
  <c r="AB259"/>
  <c r="AB260"/>
  <c r="AB261"/>
  <c r="AB262"/>
  <c r="AB263"/>
  <c r="AB264"/>
  <c r="AB265"/>
  <c r="AB266"/>
  <c r="AB267"/>
  <c r="AB268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1"/>
  <c r="AA112"/>
  <c r="AA113"/>
  <c r="AA114"/>
  <c r="AA115"/>
  <c r="AA116"/>
  <c r="AA117"/>
  <c r="AA118"/>
  <c r="AA119"/>
  <c r="AA120"/>
  <c r="AA121"/>
  <c r="AA122"/>
  <c r="AA123"/>
  <c r="AA124"/>
  <c r="AA125"/>
  <c r="AA126"/>
  <c r="AA127"/>
  <c r="AA128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5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7"/>
  <c r="AA198"/>
  <c r="AA199"/>
  <c r="AA200"/>
  <c r="AA201"/>
  <c r="AA202"/>
  <c r="AA203"/>
  <c r="AA204"/>
  <c r="AA205"/>
  <c r="AA206"/>
  <c r="AA207"/>
  <c r="AA208"/>
  <c r="AA209"/>
  <c r="AA210"/>
  <c r="AA211"/>
  <c r="AA212"/>
  <c r="AA213"/>
  <c r="AA214"/>
  <c r="AA215"/>
  <c r="AA216"/>
  <c r="AA217"/>
  <c r="AA218"/>
  <c r="AA219"/>
  <c r="AA220"/>
  <c r="AA221"/>
  <c r="AA222"/>
  <c r="AA223"/>
  <c r="AA224"/>
  <c r="AA225"/>
  <c r="AA226"/>
  <c r="AA227"/>
  <c r="AA228"/>
  <c r="AA229"/>
  <c r="AA230"/>
  <c r="AA231"/>
  <c r="AA232"/>
  <c r="AA233"/>
  <c r="AA234"/>
  <c r="AA235"/>
  <c r="AA236"/>
  <c r="AA237"/>
  <c r="AA238"/>
  <c r="AA239"/>
  <c r="AA240"/>
  <c r="AA241"/>
  <c r="AA242"/>
  <c r="AA243"/>
  <c r="AA244"/>
  <c r="AA245"/>
  <c r="AA246"/>
  <c r="AA247"/>
  <c r="AA248"/>
  <c r="AA249"/>
  <c r="AA250"/>
  <c r="AA251"/>
  <c r="AA252"/>
  <c r="AA253"/>
  <c r="AA254"/>
  <c r="AA255"/>
  <c r="AA256"/>
  <c r="AA257"/>
  <c r="AA258"/>
  <c r="AA259"/>
  <c r="AA260"/>
  <c r="AA261"/>
  <c r="AA262"/>
  <c r="AA263"/>
  <c r="AA264"/>
  <c r="AA265"/>
  <c r="AA266"/>
  <c r="AA267"/>
  <c r="AA268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99"/>
  <c r="Z200"/>
  <c r="Z201"/>
  <c r="Z202"/>
  <c r="Z203"/>
  <c r="Z204"/>
  <c r="Z205"/>
  <c r="Z206"/>
  <c r="Z207"/>
  <c r="Z208"/>
  <c r="Z209"/>
  <c r="Z210"/>
  <c r="Z211"/>
  <c r="Z212"/>
  <c r="Z213"/>
  <c r="Z214"/>
  <c r="Z215"/>
  <c r="Z216"/>
  <c r="Z217"/>
  <c r="Z218"/>
  <c r="Z219"/>
  <c r="Z220"/>
  <c r="Z221"/>
  <c r="Z222"/>
  <c r="Z223"/>
  <c r="Z224"/>
  <c r="Z225"/>
  <c r="Z226"/>
  <c r="Z227"/>
  <c r="Z228"/>
  <c r="Z229"/>
  <c r="Z230"/>
  <c r="Z231"/>
  <c r="Z232"/>
  <c r="Z233"/>
  <c r="Z234"/>
  <c r="Z235"/>
  <c r="Z236"/>
  <c r="Z237"/>
  <c r="Z238"/>
  <c r="Z239"/>
  <c r="Z240"/>
  <c r="Z241"/>
  <c r="Z242"/>
  <c r="Z243"/>
  <c r="Z244"/>
  <c r="Z245"/>
  <c r="Z246"/>
  <c r="Z247"/>
  <c r="Z248"/>
  <c r="Z249"/>
  <c r="Z250"/>
  <c r="Z251"/>
  <c r="Z252"/>
  <c r="Z253"/>
  <c r="Z254"/>
  <c r="Z255"/>
  <c r="Z256"/>
  <c r="Z257"/>
  <c r="Z258"/>
  <c r="Z259"/>
  <c r="Z260"/>
  <c r="Z261"/>
  <c r="Z262"/>
  <c r="Z263"/>
  <c r="Z264"/>
  <c r="Z265"/>
  <c r="Z266"/>
  <c r="Z267"/>
  <c r="Z268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Y161"/>
  <c r="Y162"/>
  <c r="Y163"/>
  <c r="Y164"/>
  <c r="Y165"/>
  <c r="Y166"/>
  <c r="Y167"/>
  <c r="Y168"/>
  <c r="Y169"/>
  <c r="Y170"/>
  <c r="Y171"/>
  <c r="Y172"/>
  <c r="Y173"/>
  <c r="Y174"/>
  <c r="Y175"/>
  <c r="Y176"/>
  <c r="Y177"/>
  <c r="Y178"/>
  <c r="Y179"/>
  <c r="Y180"/>
  <c r="Y181"/>
  <c r="Y182"/>
  <c r="Y183"/>
  <c r="Y184"/>
  <c r="Y185"/>
  <c r="Y186"/>
  <c r="Y187"/>
  <c r="Y188"/>
  <c r="Y189"/>
  <c r="Y190"/>
  <c r="Y191"/>
  <c r="Y192"/>
  <c r="Y193"/>
  <c r="Y194"/>
  <c r="Y195"/>
  <c r="Y196"/>
  <c r="Y197"/>
  <c r="Y198"/>
  <c r="Y199"/>
  <c r="Y200"/>
  <c r="Y201"/>
  <c r="Y202"/>
  <c r="Y203"/>
  <c r="Y204"/>
  <c r="Y205"/>
  <c r="Y206"/>
  <c r="Y207"/>
  <c r="Y208"/>
  <c r="Y209"/>
  <c r="Y210"/>
  <c r="Y211"/>
  <c r="Y212"/>
  <c r="Y213"/>
  <c r="Y214"/>
  <c r="Y215"/>
  <c r="Y216"/>
  <c r="Y217"/>
  <c r="Y218"/>
  <c r="Y219"/>
  <c r="Y220"/>
  <c r="Y221"/>
  <c r="Y222"/>
  <c r="Y223"/>
  <c r="Y224"/>
  <c r="Y225"/>
  <c r="Y226"/>
  <c r="Y227"/>
  <c r="Y228"/>
  <c r="Y229"/>
  <c r="Y230"/>
  <c r="Y231"/>
  <c r="Y232"/>
  <c r="Y233"/>
  <c r="Y234"/>
  <c r="Y235"/>
  <c r="Y236"/>
  <c r="Y237"/>
  <c r="Y238"/>
  <c r="Y239"/>
  <c r="Y240"/>
  <c r="Y241"/>
  <c r="Y242"/>
  <c r="Y243"/>
  <c r="Y244"/>
  <c r="Y245"/>
  <c r="Y246"/>
  <c r="Y247"/>
  <c r="Y248"/>
  <c r="Y249"/>
  <c r="Y250"/>
  <c r="Y251"/>
  <c r="Y252"/>
  <c r="Y253"/>
  <c r="Y254"/>
  <c r="Y255"/>
  <c r="Y256"/>
  <c r="Y257"/>
  <c r="Y258"/>
  <c r="Y259"/>
  <c r="Y260"/>
  <c r="Y261"/>
  <c r="Y262"/>
  <c r="Y263"/>
  <c r="Y264"/>
  <c r="Y265"/>
  <c r="Y266"/>
  <c r="Y267"/>
  <c r="Y268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X161"/>
  <c r="X162"/>
  <c r="X163"/>
  <c r="X164"/>
  <c r="X165"/>
  <c r="X166"/>
  <c r="X167"/>
  <c r="X168"/>
  <c r="X169"/>
  <c r="X170"/>
  <c r="X171"/>
  <c r="X172"/>
  <c r="X173"/>
  <c r="X174"/>
  <c r="X175"/>
  <c r="X176"/>
  <c r="X177"/>
  <c r="X178"/>
  <c r="X179"/>
  <c r="X180"/>
  <c r="X181"/>
  <c r="X182"/>
  <c r="X183"/>
  <c r="X184"/>
  <c r="X185"/>
  <c r="X186"/>
  <c r="X187"/>
  <c r="X188"/>
  <c r="X189"/>
  <c r="X190"/>
  <c r="X191"/>
  <c r="X192"/>
  <c r="X193"/>
  <c r="X194"/>
  <c r="X195"/>
  <c r="X196"/>
  <c r="X197"/>
  <c r="X198"/>
  <c r="X199"/>
  <c r="X200"/>
  <c r="X201"/>
  <c r="X202"/>
  <c r="X203"/>
  <c r="X204"/>
  <c r="X205"/>
  <c r="X206"/>
  <c r="X207"/>
  <c r="X208"/>
  <c r="X209"/>
  <c r="X210"/>
  <c r="X211"/>
  <c r="X212"/>
  <c r="X213"/>
  <c r="X214"/>
  <c r="X215"/>
  <c r="X216"/>
  <c r="X217"/>
  <c r="X218"/>
  <c r="X219"/>
  <c r="X220"/>
  <c r="X221"/>
  <c r="X222"/>
  <c r="X223"/>
  <c r="X224"/>
  <c r="X225"/>
  <c r="X226"/>
  <c r="X227"/>
  <c r="X228"/>
  <c r="X229"/>
  <c r="X230"/>
  <c r="X231"/>
  <c r="X232"/>
  <c r="X233"/>
  <c r="X234"/>
  <c r="X235"/>
  <c r="X236"/>
  <c r="X237"/>
  <c r="X238"/>
  <c r="X239"/>
  <c r="X240"/>
  <c r="X241"/>
  <c r="X242"/>
  <c r="X243"/>
  <c r="X244"/>
  <c r="X245"/>
  <c r="X246"/>
  <c r="X247"/>
  <c r="X248"/>
  <c r="X249"/>
  <c r="X250"/>
  <c r="X251"/>
  <c r="X252"/>
  <c r="X253"/>
  <c r="X254"/>
  <c r="X255"/>
  <c r="X256"/>
  <c r="X257"/>
  <c r="X258"/>
  <c r="X259"/>
  <c r="X260"/>
  <c r="X261"/>
  <c r="X262"/>
  <c r="X263"/>
  <c r="X264"/>
  <c r="X265"/>
  <c r="X266"/>
  <c r="X267"/>
  <c r="X268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150"/>
  <c r="W151"/>
  <c r="W152"/>
  <c r="W153"/>
  <c r="W154"/>
  <c r="W155"/>
  <c r="W156"/>
  <c r="W157"/>
  <c r="W158"/>
  <c r="W159"/>
  <c r="W160"/>
  <c r="W161"/>
  <c r="W162"/>
  <c r="W163"/>
  <c r="W164"/>
  <c r="W165"/>
  <c r="W166"/>
  <c r="W167"/>
  <c r="W168"/>
  <c r="W169"/>
  <c r="W170"/>
  <c r="W171"/>
  <c r="W172"/>
  <c r="W173"/>
  <c r="W174"/>
  <c r="W175"/>
  <c r="W176"/>
  <c r="W177"/>
  <c r="W178"/>
  <c r="W179"/>
  <c r="W180"/>
  <c r="W181"/>
  <c r="W182"/>
  <c r="W183"/>
  <c r="W184"/>
  <c r="W185"/>
  <c r="W186"/>
  <c r="W187"/>
  <c r="W188"/>
  <c r="W189"/>
  <c r="W190"/>
  <c r="W191"/>
  <c r="W192"/>
  <c r="W193"/>
  <c r="W194"/>
  <c r="W195"/>
  <c r="W196"/>
  <c r="W197"/>
  <c r="W198"/>
  <c r="W199"/>
  <c r="W200"/>
  <c r="W201"/>
  <c r="W202"/>
  <c r="W203"/>
  <c r="W204"/>
  <c r="W205"/>
  <c r="W206"/>
  <c r="W207"/>
  <c r="W208"/>
  <c r="W209"/>
  <c r="W210"/>
  <c r="W211"/>
  <c r="W212"/>
  <c r="W213"/>
  <c r="W214"/>
  <c r="W215"/>
  <c r="W216"/>
  <c r="W217"/>
  <c r="W218"/>
  <c r="W219"/>
  <c r="W220"/>
  <c r="W221"/>
  <c r="W222"/>
  <c r="W223"/>
  <c r="W224"/>
  <c r="W225"/>
  <c r="W226"/>
  <c r="W227"/>
  <c r="W228"/>
  <c r="W229"/>
  <c r="W230"/>
  <c r="W231"/>
  <c r="W232"/>
  <c r="W233"/>
  <c r="W234"/>
  <c r="W235"/>
  <c r="W236"/>
  <c r="W237"/>
  <c r="W238"/>
  <c r="W239"/>
  <c r="W240"/>
  <c r="W241"/>
  <c r="W242"/>
  <c r="W243"/>
  <c r="W244"/>
  <c r="W245"/>
  <c r="W246"/>
  <c r="W247"/>
  <c r="W248"/>
  <c r="W249"/>
  <c r="W250"/>
  <c r="W251"/>
  <c r="W252"/>
  <c r="W253"/>
  <c r="W254"/>
  <c r="W255"/>
  <c r="W256"/>
  <c r="W257"/>
  <c r="W258"/>
  <c r="W259"/>
  <c r="W260"/>
  <c r="W261"/>
  <c r="W262"/>
  <c r="W263"/>
  <c r="W264"/>
  <c r="W265"/>
  <c r="W266"/>
  <c r="W267"/>
  <c r="W268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5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7"/>
  <c r="V198"/>
  <c r="V199"/>
  <c r="V200"/>
  <c r="V201"/>
  <c r="V202"/>
  <c r="V203"/>
  <c r="V204"/>
  <c r="V205"/>
  <c r="V206"/>
  <c r="V207"/>
  <c r="V208"/>
  <c r="V209"/>
  <c r="V210"/>
  <c r="V211"/>
  <c r="V212"/>
  <c r="V213"/>
  <c r="V214"/>
  <c r="V215"/>
  <c r="V216"/>
  <c r="V217"/>
  <c r="V218"/>
  <c r="V219"/>
  <c r="V220"/>
  <c r="V221"/>
  <c r="V222"/>
  <c r="V223"/>
  <c r="V224"/>
  <c r="V225"/>
  <c r="V226"/>
  <c r="V227"/>
  <c r="V228"/>
  <c r="V229"/>
  <c r="V230"/>
  <c r="V231"/>
  <c r="V232"/>
  <c r="V233"/>
  <c r="V234"/>
  <c r="V235"/>
  <c r="V236"/>
  <c r="V237"/>
  <c r="V238"/>
  <c r="V239"/>
  <c r="V240"/>
  <c r="V241"/>
  <c r="V242"/>
  <c r="V243"/>
  <c r="V244"/>
  <c r="V245"/>
  <c r="V246"/>
  <c r="V247"/>
  <c r="V248"/>
  <c r="V249"/>
  <c r="V250"/>
  <c r="V251"/>
  <c r="V252"/>
  <c r="V253"/>
  <c r="V254"/>
  <c r="V255"/>
  <c r="V256"/>
  <c r="V257"/>
  <c r="V258"/>
  <c r="V259"/>
  <c r="V260"/>
  <c r="V261"/>
  <c r="V262"/>
  <c r="V263"/>
  <c r="V264"/>
  <c r="V265"/>
  <c r="V266"/>
  <c r="V267"/>
  <c r="V268"/>
  <c r="U8"/>
  <c r="U9"/>
  <c r="U10"/>
  <c r="U11"/>
  <c r="U12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261"/>
  <c r="U262"/>
  <c r="U263"/>
  <c r="U264"/>
  <c r="U265"/>
  <c r="U266"/>
  <c r="U267"/>
  <c r="U268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56"/>
  <c r="T57"/>
  <c r="T58"/>
  <c r="T59"/>
  <c r="T60"/>
  <c r="T61"/>
  <c r="T62"/>
  <c r="T63"/>
  <c r="T64"/>
  <c r="T65"/>
  <c r="T66"/>
  <c r="T67"/>
  <c r="T68"/>
  <c r="T69"/>
  <c r="T70"/>
  <c r="T71"/>
  <c r="T72"/>
  <c r="T73"/>
  <c r="T74"/>
  <c r="T75"/>
  <c r="T76"/>
  <c r="T77"/>
  <c r="T78"/>
  <c r="T79"/>
  <c r="T80"/>
  <c r="T81"/>
  <c r="T82"/>
  <c r="T83"/>
  <c r="T84"/>
  <c r="T85"/>
  <c r="T86"/>
  <c r="T87"/>
  <c r="T88"/>
  <c r="T89"/>
  <c r="T90"/>
  <c r="T91"/>
  <c r="T92"/>
  <c r="T93"/>
  <c r="T94"/>
  <c r="T95"/>
  <c r="T96"/>
  <c r="T97"/>
  <c r="T98"/>
  <c r="T99"/>
  <c r="T100"/>
  <c r="T101"/>
  <c r="T102"/>
  <c r="T103"/>
  <c r="T104"/>
  <c r="T105"/>
  <c r="T106"/>
  <c r="T107"/>
  <c r="T108"/>
  <c r="T109"/>
  <c r="T110"/>
  <c r="T111"/>
  <c r="T112"/>
  <c r="T113"/>
  <c r="T114"/>
  <c r="T115"/>
  <c r="T116"/>
  <c r="T117"/>
  <c r="T118"/>
  <c r="T119"/>
  <c r="T120"/>
  <c r="T121"/>
  <c r="T122"/>
  <c r="T123"/>
  <c r="T124"/>
  <c r="T125"/>
  <c r="T126"/>
  <c r="T127"/>
  <c r="T128"/>
  <c r="T129"/>
  <c r="T130"/>
  <c r="T131"/>
  <c r="T132"/>
  <c r="T133"/>
  <c r="T134"/>
  <c r="T135"/>
  <c r="T136"/>
  <c r="T137"/>
  <c r="T138"/>
  <c r="T139"/>
  <c r="T140"/>
  <c r="T141"/>
  <c r="T142"/>
  <c r="T143"/>
  <c r="T144"/>
  <c r="T145"/>
  <c r="T146"/>
  <c r="T147"/>
  <c r="T148"/>
  <c r="T149"/>
  <c r="T150"/>
  <c r="T151"/>
  <c r="T152"/>
  <c r="T153"/>
  <c r="T154"/>
  <c r="T155"/>
  <c r="T156"/>
  <c r="T157"/>
  <c r="T158"/>
  <c r="T159"/>
  <c r="T160"/>
  <c r="T161"/>
  <c r="T162"/>
  <c r="T163"/>
  <c r="T164"/>
  <c r="T165"/>
  <c r="T166"/>
  <c r="T167"/>
  <c r="T168"/>
  <c r="T169"/>
  <c r="T170"/>
  <c r="T171"/>
  <c r="T172"/>
  <c r="T173"/>
  <c r="T174"/>
  <c r="T175"/>
  <c r="T176"/>
  <c r="T177"/>
  <c r="T178"/>
  <c r="T179"/>
  <c r="T180"/>
  <c r="T181"/>
  <c r="T182"/>
  <c r="T183"/>
  <c r="T184"/>
  <c r="T185"/>
  <c r="T186"/>
  <c r="T187"/>
  <c r="T188"/>
  <c r="T189"/>
  <c r="T190"/>
  <c r="T191"/>
  <c r="T192"/>
  <c r="T193"/>
  <c r="T194"/>
  <c r="T195"/>
  <c r="T196"/>
  <c r="T197"/>
  <c r="T198"/>
  <c r="T199"/>
  <c r="T200"/>
  <c r="T201"/>
  <c r="T202"/>
  <c r="T203"/>
  <c r="T204"/>
  <c r="T205"/>
  <c r="T206"/>
  <c r="T207"/>
  <c r="T208"/>
  <c r="T209"/>
  <c r="T210"/>
  <c r="T211"/>
  <c r="T212"/>
  <c r="T213"/>
  <c r="T214"/>
  <c r="T215"/>
  <c r="T216"/>
  <c r="T217"/>
  <c r="T218"/>
  <c r="T219"/>
  <c r="T220"/>
  <c r="T221"/>
  <c r="T222"/>
  <c r="T223"/>
  <c r="T224"/>
  <c r="T225"/>
  <c r="T226"/>
  <c r="T227"/>
  <c r="T228"/>
  <c r="T229"/>
  <c r="T230"/>
  <c r="T231"/>
  <c r="T232"/>
  <c r="T233"/>
  <c r="T234"/>
  <c r="T235"/>
  <c r="T236"/>
  <c r="T237"/>
  <c r="T238"/>
  <c r="T239"/>
  <c r="T240"/>
  <c r="T241"/>
  <c r="T242"/>
  <c r="T243"/>
  <c r="T244"/>
  <c r="T245"/>
  <c r="T246"/>
  <c r="T247"/>
  <c r="T248"/>
  <c r="T249"/>
  <c r="T250"/>
  <c r="T251"/>
  <c r="T252"/>
  <c r="T253"/>
  <c r="T254"/>
  <c r="T255"/>
  <c r="T256"/>
  <c r="T257"/>
  <c r="T258"/>
  <c r="T259"/>
  <c r="T260"/>
  <c r="T261"/>
  <c r="T262"/>
  <c r="T263"/>
  <c r="T264"/>
  <c r="T265"/>
  <c r="T266"/>
  <c r="T267"/>
  <c r="T268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228"/>
  <c r="S229"/>
  <c r="S230"/>
  <c r="S231"/>
  <c r="S232"/>
  <c r="S233"/>
  <c r="S234"/>
  <c r="S235"/>
  <c r="S236"/>
  <c r="S237"/>
  <c r="S238"/>
  <c r="S239"/>
  <c r="S240"/>
  <c r="S241"/>
  <c r="S242"/>
  <c r="S243"/>
  <c r="S244"/>
  <c r="S245"/>
  <c r="S246"/>
  <c r="S247"/>
  <c r="S248"/>
  <c r="S249"/>
  <c r="S250"/>
  <c r="S251"/>
  <c r="S252"/>
  <c r="S253"/>
  <c r="S254"/>
  <c r="S255"/>
  <c r="S256"/>
  <c r="S257"/>
  <c r="S258"/>
  <c r="S259"/>
  <c r="S260"/>
  <c r="S261"/>
  <c r="S262"/>
  <c r="S263"/>
  <c r="S264"/>
  <c r="S265"/>
  <c r="S266"/>
  <c r="S267"/>
  <c r="S268"/>
  <c r="S356"/>
  <c r="S357"/>
  <c r="S358"/>
  <c r="S359"/>
  <c r="B252" i="37"/>
  <c r="C252"/>
  <c r="D252"/>
  <c r="B253"/>
  <c r="C253"/>
  <c r="D253"/>
  <c r="B254"/>
  <c r="C254"/>
  <c r="D254"/>
  <c r="B255"/>
  <c r="C255"/>
  <c r="D255"/>
  <c r="B256"/>
  <c r="C256"/>
  <c r="D256"/>
  <c r="B257"/>
  <c r="C257"/>
  <c r="D257"/>
  <c r="B258"/>
  <c r="C258"/>
  <c r="D258"/>
  <c r="B259"/>
  <c r="C259"/>
  <c r="D259"/>
  <c r="B260"/>
  <c r="C260"/>
  <c r="D260"/>
  <c r="B261"/>
  <c r="C261"/>
  <c r="D261"/>
  <c r="B262"/>
  <c r="C262"/>
  <c r="D262"/>
  <c r="B263"/>
  <c r="C263"/>
  <c r="D263"/>
  <c r="B264"/>
  <c r="C264"/>
  <c r="D264"/>
  <c r="B265"/>
  <c r="C265"/>
  <c r="D265"/>
  <c r="B252" i="38"/>
  <c r="C252"/>
  <c r="D252"/>
  <c r="B253"/>
  <c r="C253"/>
  <c r="D253"/>
  <c r="B254"/>
  <c r="C254"/>
  <c r="D254"/>
  <c r="B255"/>
  <c r="C255"/>
  <c r="D255"/>
  <c r="B256"/>
  <c r="C256"/>
  <c r="D256"/>
  <c r="B257"/>
  <c r="C257"/>
  <c r="D257"/>
  <c r="B258"/>
  <c r="C258"/>
  <c r="D258"/>
  <c r="B259"/>
  <c r="C259"/>
  <c r="D259"/>
  <c r="B260"/>
  <c r="C260"/>
  <c r="D260"/>
  <c r="B261"/>
  <c r="C261"/>
  <c r="D261"/>
  <c r="B262"/>
  <c r="C262"/>
  <c r="D262"/>
  <c r="B263"/>
  <c r="C263"/>
  <c r="D263"/>
  <c r="B264"/>
  <c r="C264"/>
  <c r="D264"/>
  <c r="B265"/>
  <c r="C265"/>
  <c r="D265"/>
  <c r="B36"/>
  <c r="C36"/>
  <c r="D36"/>
  <c r="B37"/>
  <c r="C37"/>
  <c r="D37"/>
  <c r="B37" i="37"/>
  <c r="C37"/>
  <c r="D37"/>
  <c r="B36"/>
  <c r="C36"/>
  <c r="D36"/>
  <c r="D251" i="38"/>
  <c r="C251"/>
  <c r="B251"/>
  <c r="D250"/>
  <c r="C250"/>
  <c r="B250"/>
  <c r="D249"/>
  <c r="C249"/>
  <c r="B249"/>
  <c r="D248"/>
  <c r="C248"/>
  <c r="B248"/>
  <c r="D247"/>
  <c r="C247"/>
  <c r="B247"/>
  <c r="D246"/>
  <c r="C246"/>
  <c r="B246"/>
  <c r="D245"/>
  <c r="C245"/>
  <c r="B245"/>
  <c r="D244"/>
  <c r="C244"/>
  <c r="B244"/>
  <c r="D243"/>
  <c r="C243"/>
  <c r="B243"/>
  <c r="D242"/>
  <c r="C242"/>
  <c r="B242"/>
  <c r="D241"/>
  <c r="C241"/>
  <c r="B241"/>
  <c r="D240"/>
  <c r="C240"/>
  <c r="B240"/>
  <c r="D239"/>
  <c r="C239"/>
  <c r="B239"/>
  <c r="D238"/>
  <c r="C238"/>
  <c r="B238"/>
  <c r="D237"/>
  <c r="C237"/>
  <c r="B237"/>
  <c r="D236"/>
  <c r="C236"/>
  <c r="B236"/>
  <c r="D235"/>
  <c r="C235"/>
  <c r="B235"/>
  <c r="B233"/>
  <c r="D231"/>
  <c r="C231"/>
  <c r="B231"/>
  <c r="D230"/>
  <c r="C230"/>
  <c r="B230"/>
  <c r="D229"/>
  <c r="C229"/>
  <c r="B229"/>
  <c r="D228"/>
  <c r="C228"/>
  <c r="B228"/>
  <c r="D227"/>
  <c r="C227"/>
  <c r="B227"/>
  <c r="D226"/>
  <c r="C226"/>
  <c r="B226"/>
  <c r="D225"/>
  <c r="C225"/>
  <c r="B225"/>
  <c r="D224"/>
  <c r="C224"/>
  <c r="B224"/>
  <c r="D223"/>
  <c r="C223"/>
  <c r="B223"/>
  <c r="D222"/>
  <c r="C222"/>
  <c r="B222"/>
  <c r="D221"/>
  <c r="C221"/>
  <c r="B221"/>
  <c r="D220"/>
  <c r="C220"/>
  <c r="B220"/>
  <c r="D219"/>
  <c r="C219"/>
  <c r="B219"/>
  <c r="D218"/>
  <c r="C218"/>
  <c r="B218"/>
  <c r="D217"/>
  <c r="C217"/>
  <c r="B217"/>
  <c r="D216"/>
  <c r="C216"/>
  <c r="B216"/>
  <c r="D215"/>
  <c r="C215"/>
  <c r="B215"/>
  <c r="D214"/>
  <c r="C214"/>
  <c r="B214"/>
  <c r="D213"/>
  <c r="C213"/>
  <c r="B213"/>
  <c r="D212"/>
  <c r="C212"/>
  <c r="B212"/>
  <c r="D211"/>
  <c r="C211"/>
  <c r="B211"/>
  <c r="D210"/>
  <c r="C210"/>
  <c r="B210"/>
  <c r="D209"/>
  <c r="C209"/>
  <c r="B209"/>
  <c r="D208"/>
  <c r="C208"/>
  <c r="B208"/>
  <c r="D207"/>
  <c r="C207"/>
  <c r="B207"/>
  <c r="D206"/>
  <c r="C206"/>
  <c r="B206"/>
  <c r="D205"/>
  <c r="C205"/>
  <c r="B205"/>
  <c r="D204"/>
  <c r="C204"/>
  <c r="B204"/>
  <c r="D203"/>
  <c r="C203"/>
  <c r="B203"/>
  <c r="D202"/>
  <c r="C202"/>
  <c r="B202"/>
  <c r="D201"/>
  <c r="C201"/>
  <c r="B201"/>
  <c r="D200"/>
  <c r="C200"/>
  <c r="B200"/>
  <c r="D199"/>
  <c r="C199"/>
  <c r="B199"/>
  <c r="B197"/>
  <c r="D195"/>
  <c r="C195"/>
  <c r="B195"/>
  <c r="D194"/>
  <c r="C194"/>
  <c r="B194"/>
  <c r="D193"/>
  <c r="C193"/>
  <c r="B193"/>
  <c r="D192"/>
  <c r="C192"/>
  <c r="B192"/>
  <c r="D191"/>
  <c r="C191"/>
  <c r="B191"/>
  <c r="D190"/>
  <c r="C190"/>
  <c r="B190"/>
  <c r="D189"/>
  <c r="C189"/>
  <c r="B189"/>
  <c r="D188"/>
  <c r="C188"/>
  <c r="B188"/>
  <c r="D187"/>
  <c r="C187"/>
  <c r="B187"/>
  <c r="D186"/>
  <c r="C186"/>
  <c r="B186"/>
  <c r="D185"/>
  <c r="C185"/>
  <c r="B185"/>
  <c r="D184"/>
  <c r="C184"/>
  <c r="B184"/>
  <c r="D183"/>
  <c r="C183"/>
  <c r="B183"/>
  <c r="D182"/>
  <c r="C182"/>
  <c r="B182"/>
  <c r="D181"/>
  <c r="C181"/>
  <c r="B181"/>
  <c r="D180"/>
  <c r="C180"/>
  <c r="B180"/>
  <c r="D179"/>
  <c r="C179"/>
  <c r="B179"/>
  <c r="D178"/>
  <c r="C178"/>
  <c r="B178"/>
  <c r="D177"/>
  <c r="C177"/>
  <c r="B177"/>
  <c r="D176"/>
  <c r="C176"/>
  <c r="B176"/>
  <c r="D175"/>
  <c r="C175"/>
  <c r="B175"/>
  <c r="D174"/>
  <c r="C174"/>
  <c r="B174"/>
  <c r="D173"/>
  <c r="C173"/>
  <c r="B173"/>
  <c r="D172"/>
  <c r="C172"/>
  <c r="B172"/>
  <c r="D171"/>
  <c r="C171"/>
  <c r="B171"/>
  <c r="B169"/>
  <c r="D167"/>
  <c r="C167"/>
  <c r="B167"/>
  <c r="D166"/>
  <c r="C166"/>
  <c r="B166"/>
  <c r="D165"/>
  <c r="C165"/>
  <c r="B165"/>
  <c r="D164"/>
  <c r="C164"/>
  <c r="B164"/>
  <c r="D163"/>
  <c r="C163"/>
  <c r="B163"/>
  <c r="D162"/>
  <c r="C162"/>
  <c r="B162"/>
  <c r="D161"/>
  <c r="C161"/>
  <c r="B161"/>
  <c r="D160"/>
  <c r="C160"/>
  <c r="B160"/>
  <c r="D159"/>
  <c r="C159"/>
  <c r="B159"/>
  <c r="D158"/>
  <c r="C158"/>
  <c r="B158"/>
  <c r="D157"/>
  <c r="C157"/>
  <c r="B157"/>
  <c r="D156"/>
  <c r="C156"/>
  <c r="B156"/>
  <c r="D155"/>
  <c r="C155"/>
  <c r="B155"/>
  <c r="D154"/>
  <c r="C154"/>
  <c r="B154"/>
  <c r="D153"/>
  <c r="C153"/>
  <c r="B153"/>
  <c r="D152"/>
  <c r="C152"/>
  <c r="B152"/>
  <c r="D151"/>
  <c r="C151"/>
  <c r="B151"/>
  <c r="D150"/>
  <c r="C150"/>
  <c r="B150"/>
  <c r="D149"/>
  <c r="C149"/>
  <c r="B149"/>
  <c r="D148"/>
  <c r="C148"/>
  <c r="B148"/>
  <c r="D147"/>
  <c r="C147"/>
  <c r="B147"/>
  <c r="D146"/>
  <c r="C146"/>
  <c r="B146"/>
  <c r="D145"/>
  <c r="C145"/>
  <c r="B145"/>
  <c r="D144"/>
  <c r="C144"/>
  <c r="B144"/>
  <c r="D143"/>
  <c r="C143"/>
  <c r="B143"/>
  <c r="D142"/>
  <c r="C142"/>
  <c r="B142"/>
  <c r="D141"/>
  <c r="C141"/>
  <c r="B141"/>
  <c r="D140"/>
  <c r="C140"/>
  <c r="B140"/>
  <c r="D139"/>
  <c r="C139"/>
  <c r="B139"/>
  <c r="D138"/>
  <c r="C138"/>
  <c r="B138"/>
  <c r="D137"/>
  <c r="C137"/>
  <c r="B137"/>
  <c r="D136"/>
  <c r="C136"/>
  <c r="B136"/>
  <c r="D135"/>
  <c r="C135"/>
  <c r="B135"/>
  <c r="D134"/>
  <c r="C134"/>
  <c r="B134"/>
  <c r="D133"/>
  <c r="C133"/>
  <c r="B133"/>
  <c r="D132"/>
  <c r="C132"/>
  <c r="B132"/>
  <c r="D131"/>
  <c r="C131"/>
  <c r="B131"/>
  <c r="D130"/>
  <c r="C130"/>
  <c r="B130"/>
  <c r="D129"/>
  <c r="C129"/>
  <c r="B129"/>
  <c r="D128"/>
  <c r="C128"/>
  <c r="B128"/>
  <c r="D127"/>
  <c r="C127"/>
  <c r="B127"/>
  <c r="D126"/>
  <c r="C126"/>
  <c r="B126"/>
  <c r="D125"/>
  <c r="C125"/>
  <c r="B125"/>
  <c r="D124"/>
  <c r="C124"/>
  <c r="B124"/>
  <c r="D123"/>
  <c r="C123"/>
  <c r="B123"/>
  <c r="D122"/>
  <c r="C122"/>
  <c r="B122"/>
  <c r="D121"/>
  <c r="C121"/>
  <c r="B121"/>
  <c r="D120"/>
  <c r="C120"/>
  <c r="B120"/>
  <c r="D119"/>
  <c r="C119"/>
  <c r="B119"/>
  <c r="B117"/>
  <c r="D115"/>
  <c r="C115"/>
  <c r="B115"/>
  <c r="D114"/>
  <c r="C114"/>
  <c r="B114"/>
  <c r="D113"/>
  <c r="C113"/>
  <c r="B113"/>
  <c r="D112"/>
  <c r="C112"/>
  <c r="B112"/>
  <c r="D111"/>
  <c r="C111"/>
  <c r="B111"/>
  <c r="D110"/>
  <c r="C110"/>
  <c r="B110"/>
  <c r="D109"/>
  <c r="C109"/>
  <c r="B109"/>
  <c r="D108"/>
  <c r="C108"/>
  <c r="B108"/>
  <c r="D107"/>
  <c r="C107"/>
  <c r="B107"/>
  <c r="D106"/>
  <c r="C106"/>
  <c r="B106"/>
  <c r="D105"/>
  <c r="C105"/>
  <c r="B105"/>
  <c r="D104"/>
  <c r="C104"/>
  <c r="B104"/>
  <c r="D103"/>
  <c r="C103"/>
  <c r="B103"/>
  <c r="D102"/>
  <c r="C102"/>
  <c r="B102"/>
  <c r="D101"/>
  <c r="C101"/>
  <c r="B101"/>
  <c r="D100"/>
  <c r="C100"/>
  <c r="B100"/>
  <c r="D99"/>
  <c r="C99"/>
  <c r="B99"/>
  <c r="D98"/>
  <c r="C98"/>
  <c r="B98"/>
  <c r="D97"/>
  <c r="C97"/>
  <c r="B97"/>
  <c r="D96"/>
  <c r="C96"/>
  <c r="B96"/>
  <c r="D95"/>
  <c r="C95"/>
  <c r="B95"/>
  <c r="D94"/>
  <c r="C94"/>
  <c r="B94"/>
  <c r="D93"/>
  <c r="C93"/>
  <c r="B93"/>
  <c r="D92"/>
  <c r="C92"/>
  <c r="B92"/>
  <c r="D91"/>
  <c r="C91"/>
  <c r="B91"/>
  <c r="D90"/>
  <c r="C90"/>
  <c r="B90"/>
  <c r="D89"/>
  <c r="C89"/>
  <c r="B89"/>
  <c r="B87"/>
  <c r="D85"/>
  <c r="C85"/>
  <c r="B85"/>
  <c r="D84"/>
  <c r="C84"/>
  <c r="B84"/>
  <c r="D83"/>
  <c r="C83"/>
  <c r="B83"/>
  <c r="D82"/>
  <c r="C82"/>
  <c r="B82"/>
  <c r="D81"/>
  <c r="C81"/>
  <c r="B81"/>
  <c r="D80"/>
  <c r="C80"/>
  <c r="B80"/>
  <c r="D79"/>
  <c r="C79"/>
  <c r="B79"/>
  <c r="D78"/>
  <c r="C78"/>
  <c r="B78"/>
  <c r="D77"/>
  <c r="C77"/>
  <c r="B77"/>
  <c r="D76"/>
  <c r="C76"/>
  <c r="B76"/>
  <c r="D75"/>
  <c r="C75"/>
  <c r="B75"/>
  <c r="D74"/>
  <c r="C74"/>
  <c r="B74"/>
  <c r="D73"/>
  <c r="C73"/>
  <c r="B73"/>
  <c r="D72"/>
  <c r="C72"/>
  <c r="B72"/>
  <c r="D71"/>
  <c r="C71"/>
  <c r="B71"/>
  <c r="D70"/>
  <c r="C70"/>
  <c r="B70"/>
  <c r="D69"/>
  <c r="C69"/>
  <c r="B69"/>
  <c r="D68"/>
  <c r="C68"/>
  <c r="B68"/>
  <c r="D67"/>
  <c r="C67"/>
  <c r="B67"/>
  <c r="D66"/>
  <c r="C66"/>
  <c r="B66"/>
  <c r="D65"/>
  <c r="C65"/>
  <c r="B65"/>
  <c r="D64"/>
  <c r="C64"/>
  <c r="B64"/>
  <c r="D63"/>
  <c r="C63"/>
  <c r="B63"/>
  <c r="D62"/>
  <c r="C62"/>
  <c r="B62"/>
  <c r="D61"/>
  <c r="C61"/>
  <c r="B61"/>
  <c r="D60"/>
  <c r="C60"/>
  <c r="B60"/>
  <c r="D59"/>
  <c r="C59"/>
  <c r="B59"/>
  <c r="D58"/>
  <c r="C58"/>
  <c r="B58"/>
  <c r="D57"/>
  <c r="C57"/>
  <c r="B57"/>
  <c r="D56"/>
  <c r="C56"/>
  <c r="B56"/>
  <c r="D55"/>
  <c r="C55"/>
  <c r="B55"/>
  <c r="D54"/>
  <c r="C54"/>
  <c r="B54"/>
  <c r="D53"/>
  <c r="C53"/>
  <c r="B53"/>
  <c r="D52"/>
  <c r="C52"/>
  <c r="B52"/>
  <c r="D51"/>
  <c r="C51"/>
  <c r="B51"/>
  <c r="D50"/>
  <c r="C50"/>
  <c r="B50"/>
  <c r="D49"/>
  <c r="C49"/>
  <c r="B49"/>
  <c r="D48"/>
  <c r="C48"/>
  <c r="B48"/>
  <c r="D47"/>
  <c r="C47"/>
  <c r="B47"/>
  <c r="D46"/>
  <c r="C46"/>
  <c r="B46"/>
  <c r="D45"/>
  <c r="C45"/>
  <c r="B45"/>
  <c r="D44"/>
  <c r="C44"/>
  <c r="B44"/>
  <c r="D43"/>
  <c r="C43"/>
  <c r="B43"/>
  <c r="D42"/>
  <c r="C42"/>
  <c r="B42"/>
  <c r="D41"/>
  <c r="C41"/>
  <c r="B41"/>
  <c r="B39"/>
  <c r="D35"/>
  <c r="C35"/>
  <c r="B35"/>
  <c r="D34"/>
  <c r="C34"/>
  <c r="B34"/>
  <c r="D33"/>
  <c r="C33"/>
  <c r="B33"/>
  <c r="D32"/>
  <c r="C32"/>
  <c r="B32"/>
  <c r="D31"/>
  <c r="C31"/>
  <c r="B31"/>
  <c r="D30"/>
  <c r="C30"/>
  <c r="B30"/>
  <c r="D29"/>
  <c r="C29"/>
  <c r="B29"/>
  <c r="D28"/>
  <c r="C28"/>
  <c r="B28"/>
  <c r="D27"/>
  <c r="C27"/>
  <c r="B27"/>
  <c r="D26"/>
  <c r="C26"/>
  <c r="B26"/>
  <c r="D25"/>
  <c r="C25"/>
  <c r="B25"/>
  <c r="D24"/>
  <c r="C24"/>
  <c r="B24"/>
  <c r="D23"/>
  <c r="C23"/>
  <c r="B23"/>
  <c r="D22"/>
  <c r="C22"/>
  <c r="B22"/>
  <c r="D21"/>
  <c r="C21"/>
  <c r="B21"/>
  <c r="D20"/>
  <c r="C20"/>
  <c r="B20"/>
  <c r="D19"/>
  <c r="C19"/>
  <c r="B19"/>
  <c r="D18"/>
  <c r="C18"/>
  <c r="B18"/>
  <c r="D17"/>
  <c r="C17"/>
  <c r="B17"/>
  <c r="D16"/>
  <c r="C16"/>
  <c r="B16"/>
  <c r="D15"/>
  <c r="C15"/>
  <c r="B15"/>
  <c r="D14"/>
  <c r="C14"/>
  <c r="B14"/>
  <c r="D13"/>
  <c r="C13"/>
  <c r="B13"/>
  <c r="D12"/>
  <c r="C12"/>
  <c r="B12"/>
  <c r="D11"/>
  <c r="C11"/>
  <c r="B11"/>
  <c r="D10"/>
  <c r="C10"/>
  <c r="B10"/>
  <c r="D9"/>
  <c r="C9"/>
  <c r="B9"/>
  <c r="D8"/>
  <c r="C8"/>
  <c r="B8"/>
  <c r="A8"/>
  <c r="B7"/>
  <c r="D8" i="37"/>
  <c r="C9"/>
  <c r="D9"/>
  <c r="C10"/>
  <c r="D10"/>
  <c r="C11"/>
  <c r="D11"/>
  <c r="C12"/>
  <c r="D12"/>
  <c r="C13"/>
  <c r="D13"/>
  <c r="C14"/>
  <c r="D14"/>
  <c r="C15"/>
  <c r="D15"/>
  <c r="C16"/>
  <c r="D16"/>
  <c r="C17"/>
  <c r="D17"/>
  <c r="C18"/>
  <c r="D18"/>
  <c r="D19"/>
  <c r="C20"/>
  <c r="D20"/>
  <c r="C21"/>
  <c r="D21"/>
  <c r="C22"/>
  <c r="D22"/>
  <c r="C23"/>
  <c r="D23"/>
  <c r="C24"/>
  <c r="D24"/>
  <c r="C25"/>
  <c r="D25"/>
  <c r="C26"/>
  <c r="D26"/>
  <c r="C27"/>
  <c r="D27"/>
  <c r="C28"/>
  <c r="D28"/>
  <c r="C29"/>
  <c r="D29"/>
  <c r="C30"/>
  <c r="D30"/>
  <c r="C31"/>
  <c r="D31"/>
  <c r="C32"/>
  <c r="D32"/>
  <c r="C33"/>
  <c r="D33"/>
  <c r="C34"/>
  <c r="D34"/>
  <c r="C35"/>
  <c r="D35"/>
  <c r="C41"/>
  <c r="D41"/>
  <c r="C42"/>
  <c r="D42"/>
  <c r="C43"/>
  <c r="D43"/>
  <c r="C44"/>
  <c r="D44"/>
  <c r="C45"/>
  <c r="D45"/>
  <c r="C46"/>
  <c r="D46"/>
  <c r="C47"/>
  <c r="D47"/>
  <c r="C48"/>
  <c r="D48"/>
  <c r="C49"/>
  <c r="D49"/>
  <c r="C50"/>
  <c r="D50"/>
  <c r="C51"/>
  <c r="D51"/>
  <c r="C52"/>
  <c r="D52"/>
  <c r="C53"/>
  <c r="D53"/>
  <c r="C54"/>
  <c r="D54"/>
  <c r="C55"/>
  <c r="D55"/>
  <c r="C56"/>
  <c r="D56"/>
  <c r="C57"/>
  <c r="D57"/>
  <c r="C58"/>
  <c r="D58"/>
  <c r="C59"/>
  <c r="D59"/>
  <c r="C60"/>
  <c r="D60"/>
  <c r="C61"/>
  <c r="D61"/>
  <c r="C62"/>
  <c r="D62"/>
  <c r="C63"/>
  <c r="D63"/>
  <c r="C64"/>
  <c r="D64"/>
  <c r="C65"/>
  <c r="D65"/>
  <c r="C66"/>
  <c r="D66"/>
  <c r="C67"/>
  <c r="D67"/>
  <c r="C68"/>
  <c r="D68"/>
  <c r="C69"/>
  <c r="D69"/>
  <c r="C70"/>
  <c r="D70"/>
  <c r="C71"/>
  <c r="D71"/>
  <c r="C72"/>
  <c r="D72"/>
  <c r="C73"/>
  <c r="D73"/>
  <c r="C74"/>
  <c r="D74"/>
  <c r="C75"/>
  <c r="D75"/>
  <c r="C76"/>
  <c r="D76"/>
  <c r="C77"/>
  <c r="D77"/>
  <c r="C78"/>
  <c r="D78"/>
  <c r="C79"/>
  <c r="D79"/>
  <c r="C80"/>
  <c r="D80"/>
  <c r="C81"/>
  <c r="D81"/>
  <c r="C82"/>
  <c r="D82"/>
  <c r="C83"/>
  <c r="D83"/>
  <c r="C84"/>
  <c r="D84"/>
  <c r="C85"/>
  <c r="D85"/>
  <c r="C89"/>
  <c r="D89"/>
  <c r="C90"/>
  <c r="D90"/>
  <c r="C91"/>
  <c r="D91"/>
  <c r="C92"/>
  <c r="D92"/>
  <c r="C93"/>
  <c r="D93"/>
  <c r="C94"/>
  <c r="D94"/>
  <c r="C95"/>
  <c r="D95"/>
  <c r="C96"/>
  <c r="D96"/>
  <c r="C97"/>
  <c r="D97"/>
  <c r="C98"/>
  <c r="D98"/>
  <c r="C99"/>
  <c r="D99"/>
  <c r="C100"/>
  <c r="D100"/>
  <c r="C101"/>
  <c r="D101"/>
  <c r="C102"/>
  <c r="D102"/>
  <c r="C103"/>
  <c r="D103"/>
  <c r="C104"/>
  <c r="D104"/>
  <c r="C105"/>
  <c r="D105"/>
  <c r="C106"/>
  <c r="D106"/>
  <c r="C107"/>
  <c r="D107"/>
  <c r="C108"/>
  <c r="D108"/>
  <c r="C109"/>
  <c r="D109"/>
  <c r="C110"/>
  <c r="D110"/>
  <c r="C111"/>
  <c r="D111"/>
  <c r="C112"/>
  <c r="D112"/>
  <c r="C113"/>
  <c r="D113"/>
  <c r="C114"/>
  <c r="D114"/>
  <c r="C115"/>
  <c r="D115"/>
  <c r="C119"/>
  <c r="D119"/>
  <c r="C120"/>
  <c r="D120"/>
  <c r="C121"/>
  <c r="D121"/>
  <c r="C122"/>
  <c r="D122"/>
  <c r="C123"/>
  <c r="D123"/>
  <c r="C124"/>
  <c r="D124"/>
  <c r="C125"/>
  <c r="D125"/>
  <c r="C126"/>
  <c r="D126"/>
  <c r="C127"/>
  <c r="D127"/>
  <c r="C128"/>
  <c r="D128"/>
  <c r="C129"/>
  <c r="D129"/>
  <c r="C130"/>
  <c r="D130"/>
  <c r="C131"/>
  <c r="D131"/>
  <c r="C132"/>
  <c r="D132"/>
  <c r="C133"/>
  <c r="D133"/>
  <c r="C134"/>
  <c r="D134"/>
  <c r="C135"/>
  <c r="D135"/>
  <c r="C136"/>
  <c r="D136"/>
  <c r="C137"/>
  <c r="D137"/>
  <c r="C138"/>
  <c r="D138"/>
  <c r="C139"/>
  <c r="D139"/>
  <c r="C140"/>
  <c r="D140"/>
  <c r="C141"/>
  <c r="D141"/>
  <c r="C142"/>
  <c r="D142"/>
  <c r="C143"/>
  <c r="D143"/>
  <c r="C144"/>
  <c r="D144"/>
  <c r="C145"/>
  <c r="D145"/>
  <c r="C146"/>
  <c r="D146"/>
  <c r="C147"/>
  <c r="D147"/>
  <c r="C148"/>
  <c r="D148"/>
  <c r="C149"/>
  <c r="D149"/>
  <c r="C150"/>
  <c r="D150"/>
  <c r="C151"/>
  <c r="D151"/>
  <c r="C152"/>
  <c r="D152"/>
  <c r="C153"/>
  <c r="D153"/>
  <c r="C154"/>
  <c r="D154"/>
  <c r="C155"/>
  <c r="D155"/>
  <c r="C156"/>
  <c r="D156"/>
  <c r="C157"/>
  <c r="D157"/>
  <c r="C158"/>
  <c r="D158"/>
  <c r="C159"/>
  <c r="D159"/>
  <c r="C160"/>
  <c r="D160"/>
  <c r="C161"/>
  <c r="D161"/>
  <c r="C162"/>
  <c r="D162"/>
  <c r="C163"/>
  <c r="D163"/>
  <c r="C164"/>
  <c r="D164"/>
  <c r="C165"/>
  <c r="D165"/>
  <c r="C166"/>
  <c r="D166"/>
  <c r="C167"/>
  <c r="D167"/>
  <c r="C171"/>
  <c r="D171"/>
  <c r="C172"/>
  <c r="D172"/>
  <c r="C173"/>
  <c r="D173"/>
  <c r="C174"/>
  <c r="D174"/>
  <c r="C175"/>
  <c r="D175"/>
  <c r="C176"/>
  <c r="D176"/>
  <c r="C177"/>
  <c r="D177"/>
  <c r="C178"/>
  <c r="D178"/>
  <c r="C179"/>
  <c r="D179"/>
  <c r="C180"/>
  <c r="D180"/>
  <c r="C181"/>
  <c r="D181"/>
  <c r="C182"/>
  <c r="D182"/>
  <c r="C183"/>
  <c r="D183"/>
  <c r="C184"/>
  <c r="D184"/>
  <c r="C185"/>
  <c r="D185"/>
  <c r="C186"/>
  <c r="D186"/>
  <c r="C187"/>
  <c r="D187"/>
  <c r="C188"/>
  <c r="D188"/>
  <c r="C189"/>
  <c r="D189"/>
  <c r="C190"/>
  <c r="D190"/>
  <c r="C191"/>
  <c r="D191"/>
  <c r="C192"/>
  <c r="D192"/>
  <c r="C193"/>
  <c r="D193"/>
  <c r="C194"/>
  <c r="D194"/>
  <c r="C195"/>
  <c r="D195"/>
  <c r="C199"/>
  <c r="D199"/>
  <c r="C200"/>
  <c r="D200"/>
  <c r="C201"/>
  <c r="D201"/>
  <c r="C202"/>
  <c r="D202"/>
  <c r="C203"/>
  <c r="D203"/>
  <c r="C204"/>
  <c r="D204"/>
  <c r="C205"/>
  <c r="D205"/>
  <c r="C206"/>
  <c r="D206"/>
  <c r="C207"/>
  <c r="D207"/>
  <c r="C208"/>
  <c r="D208"/>
  <c r="C209"/>
  <c r="D209"/>
  <c r="C210"/>
  <c r="D210"/>
  <c r="C211"/>
  <c r="D211"/>
  <c r="C212"/>
  <c r="D212"/>
  <c r="C213"/>
  <c r="D213"/>
  <c r="C214"/>
  <c r="D214"/>
  <c r="C215"/>
  <c r="D215"/>
  <c r="C216"/>
  <c r="D216"/>
  <c r="C217"/>
  <c r="D217"/>
  <c r="C218"/>
  <c r="D218"/>
  <c r="C219"/>
  <c r="D219"/>
  <c r="C220"/>
  <c r="D220"/>
  <c r="C221"/>
  <c r="D221"/>
  <c r="C222"/>
  <c r="D222"/>
  <c r="C223"/>
  <c r="D223"/>
  <c r="C224"/>
  <c r="D224"/>
  <c r="C225"/>
  <c r="D225"/>
  <c r="C226"/>
  <c r="D226"/>
  <c r="C227"/>
  <c r="D227"/>
  <c r="C228"/>
  <c r="D228"/>
  <c r="C229"/>
  <c r="D229"/>
  <c r="C230"/>
  <c r="D230"/>
  <c r="C231"/>
  <c r="D231"/>
  <c r="C235"/>
  <c r="D235"/>
  <c r="C236"/>
  <c r="D236"/>
  <c r="C237"/>
  <c r="D237"/>
  <c r="C238"/>
  <c r="D238"/>
  <c r="C239"/>
  <c r="D239"/>
  <c r="C240"/>
  <c r="D240"/>
  <c r="C241"/>
  <c r="D241"/>
  <c r="C242"/>
  <c r="D242"/>
  <c r="C243"/>
  <c r="D243"/>
  <c r="C244"/>
  <c r="D244"/>
  <c r="C245"/>
  <c r="D245"/>
  <c r="C246"/>
  <c r="D246"/>
  <c r="C247"/>
  <c r="D247"/>
  <c r="C248"/>
  <c r="D248"/>
  <c r="C249"/>
  <c r="D249"/>
  <c r="C250"/>
  <c r="D250"/>
  <c r="C251"/>
  <c r="D251"/>
  <c r="B7"/>
  <c r="A8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9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7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7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9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7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3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A9" i="39"/>
  <c r="Q280" i="37"/>
  <c r="Q251"/>
  <c r="Q250"/>
  <c r="Q249"/>
  <c r="Q248"/>
  <c r="Q247"/>
  <c r="Q246"/>
  <c r="Q245"/>
  <c r="Q244"/>
  <c r="Q243"/>
  <c r="Q242"/>
  <c r="Q241"/>
  <c r="Q240"/>
  <c r="Q239"/>
  <c r="Q238"/>
  <c r="Q237"/>
  <c r="Q236"/>
  <c r="Q235"/>
  <c r="Q231"/>
  <c r="Q230"/>
  <c r="Q229"/>
  <c r="Q228"/>
  <c r="Q227"/>
  <c r="Q226"/>
  <c r="Q225"/>
  <c r="Q224"/>
  <c r="Q223"/>
  <c r="Q222"/>
  <c r="Q221"/>
  <c r="Q220"/>
  <c r="Q219"/>
  <c r="Q218"/>
  <c r="Q217"/>
  <c r="Q216"/>
  <c r="Q215"/>
  <c r="Q214"/>
  <c r="Q213"/>
  <c r="Q212"/>
  <c r="Q211"/>
  <c r="Q210"/>
  <c r="Q209"/>
  <c r="Q208"/>
  <c r="Q207"/>
  <c r="Q206"/>
  <c r="Q205"/>
  <c r="Q204"/>
  <c r="Q203"/>
  <c r="Q202"/>
  <c r="Q201"/>
  <c r="Q200"/>
  <c r="Q199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67"/>
  <c r="Q166"/>
  <c r="Q165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Q13"/>
  <c r="Q12"/>
  <c r="Q11"/>
  <c r="Q10"/>
  <c r="Q9"/>
  <c r="Q8"/>
  <c r="AY169" i="39" l="1"/>
  <c r="AU169"/>
  <c r="AQ168"/>
  <c r="AU168"/>
  <c r="AY168"/>
  <c r="AS168"/>
  <c r="AW168"/>
  <c r="BA168"/>
  <c r="AQ170"/>
  <c r="AX170"/>
  <c r="AT170"/>
  <c r="BB170"/>
  <c r="BA169"/>
  <c r="AW169"/>
  <c r="AS169"/>
  <c r="AZ170"/>
  <c r="AV170"/>
  <c r="AR170"/>
  <c r="BB169"/>
  <c r="AZ169"/>
  <c r="AX169"/>
  <c r="AV169"/>
  <c r="AT169"/>
  <c r="AR169"/>
  <c r="BB168"/>
  <c r="AZ168"/>
  <c r="AX168"/>
  <c r="AV168"/>
  <c r="AT168"/>
  <c r="AR168"/>
  <c r="AR171"/>
  <c r="AT171"/>
  <c r="AV171"/>
  <c r="AX171"/>
  <c r="AZ171"/>
  <c r="BB171"/>
  <c r="AQ171"/>
  <c r="AS171"/>
  <c r="AU171"/>
  <c r="AW171"/>
  <c r="AY171"/>
  <c r="BA171"/>
  <c r="BA170"/>
  <c r="AY170"/>
  <c r="AW170"/>
  <c r="AU170"/>
  <c r="AS170"/>
  <c r="AR136"/>
  <c r="AT136"/>
  <c r="AV136"/>
  <c r="AX136"/>
  <c r="AZ136"/>
  <c r="BB136"/>
  <c r="AQ136"/>
  <c r="AS136"/>
  <c r="AU136"/>
  <c r="AW136"/>
  <c r="AY136"/>
  <c r="BA136"/>
  <c r="AR134"/>
  <c r="AT134"/>
  <c r="AV134"/>
  <c r="AX134"/>
  <c r="AZ134"/>
  <c r="BB134"/>
  <c r="AQ134"/>
  <c r="AS134"/>
  <c r="AU134"/>
  <c r="AW134"/>
  <c r="AY134"/>
  <c r="BA134"/>
  <c r="AR132"/>
  <c r="AT132"/>
  <c r="AV132"/>
  <c r="AX132"/>
  <c r="AZ132"/>
  <c r="BB132"/>
  <c r="AQ132"/>
  <c r="AS132"/>
  <c r="AU132"/>
  <c r="AW132"/>
  <c r="AY132"/>
  <c r="BA132"/>
  <c r="AR130"/>
  <c r="AT130"/>
  <c r="AV130"/>
  <c r="AX130"/>
  <c r="AZ130"/>
  <c r="BB130"/>
  <c r="AQ130"/>
  <c r="AS130"/>
  <c r="AU130"/>
  <c r="AW130"/>
  <c r="AY130"/>
  <c r="BA130"/>
  <c r="AR128"/>
  <c r="AT128"/>
  <c r="AV128"/>
  <c r="AX128"/>
  <c r="AZ128"/>
  <c r="BB128"/>
  <c r="AQ128"/>
  <c r="AS128"/>
  <c r="AU128"/>
  <c r="AW128"/>
  <c r="AY128"/>
  <c r="BA128"/>
  <c r="AR126"/>
  <c r="AT126"/>
  <c r="AV126"/>
  <c r="AX126"/>
  <c r="AZ126"/>
  <c r="BB126"/>
  <c r="AQ126"/>
  <c r="AS126"/>
  <c r="AU126"/>
  <c r="AW126"/>
  <c r="AY126"/>
  <c r="BA126"/>
  <c r="AR124"/>
  <c r="AT124"/>
  <c r="AV124"/>
  <c r="AX124"/>
  <c r="AZ124"/>
  <c r="BB124"/>
  <c r="AQ124"/>
  <c r="AS124"/>
  <c r="AU124"/>
  <c r="AW124"/>
  <c r="AY124"/>
  <c r="BA124"/>
  <c r="AR122"/>
  <c r="AT122"/>
  <c r="AV122"/>
  <c r="AX122"/>
  <c r="AZ122"/>
  <c r="BB122"/>
  <c r="AQ122"/>
  <c r="AS122"/>
  <c r="AU122"/>
  <c r="AW122"/>
  <c r="AY122"/>
  <c r="BA122"/>
  <c r="AR120"/>
  <c r="AT120"/>
  <c r="AV120"/>
  <c r="AX120"/>
  <c r="AZ120"/>
  <c r="BB120"/>
  <c r="AQ120"/>
  <c r="AS120"/>
  <c r="AU120"/>
  <c r="AW120"/>
  <c r="AY120"/>
  <c r="BA120"/>
  <c r="AR118"/>
  <c r="AT118"/>
  <c r="AV118"/>
  <c r="AX118"/>
  <c r="AZ118"/>
  <c r="BB118"/>
  <c r="AQ118"/>
  <c r="AS118"/>
  <c r="AU118"/>
  <c r="AW118"/>
  <c r="AY118"/>
  <c r="BA118"/>
  <c r="AR116"/>
  <c r="AT116"/>
  <c r="AV116"/>
  <c r="AX116"/>
  <c r="AZ116"/>
  <c r="BB116"/>
  <c r="AQ116"/>
  <c r="AS116"/>
  <c r="AU116"/>
  <c r="AW116"/>
  <c r="AY116"/>
  <c r="BA116"/>
  <c r="AR114"/>
  <c r="AT114"/>
  <c r="AV114"/>
  <c r="AX114"/>
  <c r="AZ114"/>
  <c r="BB114"/>
  <c r="AQ114"/>
  <c r="AS114"/>
  <c r="AU114"/>
  <c r="AW114"/>
  <c r="AY114"/>
  <c r="BA114"/>
  <c r="AR112"/>
  <c r="AT112"/>
  <c r="AV112"/>
  <c r="AX112"/>
  <c r="AZ112"/>
  <c r="BB112"/>
  <c r="AQ112"/>
  <c r="AS112"/>
  <c r="AU112"/>
  <c r="AW112"/>
  <c r="AY112"/>
  <c r="BA112"/>
  <c r="AR110"/>
  <c r="AT110"/>
  <c r="AV110"/>
  <c r="AX110"/>
  <c r="AZ110"/>
  <c r="BB110"/>
  <c r="AQ110"/>
  <c r="AS110"/>
  <c r="AU110"/>
  <c r="AW110"/>
  <c r="AY110"/>
  <c r="BA110"/>
  <c r="AR108"/>
  <c r="AT108"/>
  <c r="AV108"/>
  <c r="AX108"/>
  <c r="AZ108"/>
  <c r="BB108"/>
  <c r="AQ108"/>
  <c r="AS108"/>
  <c r="AU108"/>
  <c r="AW108"/>
  <c r="AY108"/>
  <c r="BA108"/>
  <c r="AR106"/>
  <c r="AT106"/>
  <c r="AV106"/>
  <c r="AX106"/>
  <c r="AZ106"/>
  <c r="BB106"/>
  <c r="AQ106"/>
  <c r="AS106"/>
  <c r="AU106"/>
  <c r="AW106"/>
  <c r="AY106"/>
  <c r="BA106"/>
  <c r="AR104"/>
  <c r="AT104"/>
  <c r="AV104"/>
  <c r="AX104"/>
  <c r="AZ104"/>
  <c r="BB104"/>
  <c r="AQ104"/>
  <c r="AS104"/>
  <c r="AU104"/>
  <c r="AW104"/>
  <c r="AY104"/>
  <c r="BA104"/>
  <c r="AR102"/>
  <c r="AT102"/>
  <c r="AV102"/>
  <c r="AX102"/>
  <c r="AZ102"/>
  <c r="BB102"/>
  <c r="AQ102"/>
  <c r="AS102"/>
  <c r="AU102"/>
  <c r="AW102"/>
  <c r="AY102"/>
  <c r="BA102"/>
  <c r="AR100"/>
  <c r="AT100"/>
  <c r="AV100"/>
  <c r="AX100"/>
  <c r="AZ100"/>
  <c r="BB100"/>
  <c r="AQ100"/>
  <c r="AS100"/>
  <c r="AU100"/>
  <c r="AW100"/>
  <c r="AY100"/>
  <c r="BA100"/>
  <c r="AR98"/>
  <c r="AT98"/>
  <c r="AV98"/>
  <c r="AX98"/>
  <c r="AZ98"/>
  <c r="BB98"/>
  <c r="AQ98"/>
  <c r="AS98"/>
  <c r="AU98"/>
  <c r="AW98"/>
  <c r="AY98"/>
  <c r="BA98"/>
  <c r="AR96"/>
  <c r="AT96"/>
  <c r="AV96"/>
  <c r="AX96"/>
  <c r="AZ96"/>
  <c r="BB96"/>
  <c r="AQ96"/>
  <c r="AS96"/>
  <c r="AU96"/>
  <c r="AW96"/>
  <c r="AY96"/>
  <c r="BA96"/>
  <c r="AR94"/>
  <c r="AT94"/>
  <c r="AV94"/>
  <c r="AX94"/>
  <c r="AZ94"/>
  <c r="BB94"/>
  <c r="AQ94"/>
  <c r="AS94"/>
  <c r="AU94"/>
  <c r="AW94"/>
  <c r="AY94"/>
  <c r="BA94"/>
  <c r="AR92"/>
  <c r="AT92"/>
  <c r="AV92"/>
  <c r="AX92"/>
  <c r="AZ92"/>
  <c r="BB92"/>
  <c r="AQ92"/>
  <c r="AS92"/>
  <c r="AU92"/>
  <c r="AW92"/>
  <c r="AY92"/>
  <c r="BA92"/>
  <c r="AR90"/>
  <c r="AT90"/>
  <c r="AV90"/>
  <c r="AX90"/>
  <c r="AZ90"/>
  <c r="BB90"/>
  <c r="AQ90"/>
  <c r="AS90"/>
  <c r="AU90"/>
  <c r="AW90"/>
  <c r="AY90"/>
  <c r="BA90"/>
  <c r="AR88"/>
  <c r="AT88"/>
  <c r="AV88"/>
  <c r="AX88"/>
  <c r="AZ88"/>
  <c r="BB88"/>
  <c r="AQ88"/>
  <c r="AS88"/>
  <c r="AU88"/>
  <c r="AW88"/>
  <c r="AY88"/>
  <c r="BA88"/>
  <c r="AR86"/>
  <c r="AT86"/>
  <c r="AV86"/>
  <c r="AX86"/>
  <c r="AZ86"/>
  <c r="BB86"/>
  <c r="AQ86"/>
  <c r="AS86"/>
  <c r="AU86"/>
  <c r="AW86"/>
  <c r="AY86"/>
  <c r="BA86"/>
  <c r="AR84"/>
  <c r="AT84"/>
  <c r="AV84"/>
  <c r="AX84"/>
  <c r="AZ84"/>
  <c r="BB84"/>
  <c r="AQ84"/>
  <c r="AS84"/>
  <c r="AU84"/>
  <c r="AW84"/>
  <c r="AY84"/>
  <c r="BA84"/>
  <c r="AR82"/>
  <c r="AT82"/>
  <c r="AV82"/>
  <c r="AX82"/>
  <c r="AZ82"/>
  <c r="BB82"/>
  <c r="AQ82"/>
  <c r="AS82"/>
  <c r="AU82"/>
  <c r="AW82"/>
  <c r="AY82"/>
  <c r="BA82"/>
  <c r="AR80"/>
  <c r="AT80"/>
  <c r="AV80"/>
  <c r="AX80"/>
  <c r="AZ80"/>
  <c r="BB80"/>
  <c r="AQ80"/>
  <c r="AS80"/>
  <c r="AU80"/>
  <c r="AW80"/>
  <c r="AY80"/>
  <c r="BA80"/>
  <c r="AR78"/>
  <c r="AT78"/>
  <c r="AV78"/>
  <c r="AX78"/>
  <c r="AZ78"/>
  <c r="BB78"/>
  <c r="AQ78"/>
  <c r="AS78"/>
  <c r="AU78"/>
  <c r="AW78"/>
  <c r="AY78"/>
  <c r="BA78"/>
  <c r="AR76"/>
  <c r="AT76"/>
  <c r="AV76"/>
  <c r="AX76"/>
  <c r="AZ76"/>
  <c r="BB76"/>
  <c r="AQ76"/>
  <c r="AS76"/>
  <c r="AU76"/>
  <c r="AW76"/>
  <c r="AY76"/>
  <c r="BA76"/>
  <c r="AR74"/>
  <c r="AT74"/>
  <c r="AV74"/>
  <c r="AX74"/>
  <c r="AZ74"/>
  <c r="BB74"/>
  <c r="AQ74"/>
  <c r="AS74"/>
  <c r="AU74"/>
  <c r="AW74"/>
  <c r="AY74"/>
  <c r="BA74"/>
  <c r="AR72"/>
  <c r="AT72"/>
  <c r="AV72"/>
  <c r="AX72"/>
  <c r="AZ72"/>
  <c r="BB72"/>
  <c r="AQ72"/>
  <c r="AS72"/>
  <c r="AU72"/>
  <c r="AW72"/>
  <c r="AY72"/>
  <c r="BA72"/>
  <c r="AR70"/>
  <c r="AT70"/>
  <c r="AV70"/>
  <c r="AX70"/>
  <c r="AZ70"/>
  <c r="BB70"/>
  <c r="AQ70"/>
  <c r="AS70"/>
  <c r="AU70"/>
  <c r="AW70"/>
  <c r="AY70"/>
  <c r="BA70"/>
  <c r="AR68"/>
  <c r="AT68"/>
  <c r="AV68"/>
  <c r="AX68"/>
  <c r="AZ68"/>
  <c r="BB68"/>
  <c r="AQ68"/>
  <c r="AS68"/>
  <c r="AU68"/>
  <c r="AW68"/>
  <c r="AY68"/>
  <c r="BA68"/>
  <c r="AR66"/>
  <c r="AT66"/>
  <c r="AV66"/>
  <c r="AX66"/>
  <c r="AZ66"/>
  <c r="BB66"/>
  <c r="AQ66"/>
  <c r="AS66"/>
  <c r="AU66"/>
  <c r="AW66"/>
  <c r="AY66"/>
  <c r="BA66"/>
  <c r="AR64"/>
  <c r="AT64"/>
  <c r="AV64"/>
  <c r="AX64"/>
  <c r="AZ64"/>
  <c r="BB64"/>
  <c r="AQ64"/>
  <c r="AS64"/>
  <c r="AU64"/>
  <c r="AW64"/>
  <c r="AY64"/>
  <c r="BA64"/>
  <c r="AR62"/>
  <c r="AT62"/>
  <c r="AV62"/>
  <c r="AX62"/>
  <c r="AZ62"/>
  <c r="BB62"/>
  <c r="AQ62"/>
  <c r="AS62"/>
  <c r="AU62"/>
  <c r="AW62"/>
  <c r="AY62"/>
  <c r="BA62"/>
  <c r="AR60"/>
  <c r="AT60"/>
  <c r="AV60"/>
  <c r="AX60"/>
  <c r="AZ60"/>
  <c r="BB60"/>
  <c r="AQ60"/>
  <c r="AS60"/>
  <c r="AU60"/>
  <c r="AW60"/>
  <c r="AY60"/>
  <c r="BA60"/>
  <c r="AR58"/>
  <c r="AT58"/>
  <c r="AV58"/>
  <c r="AX58"/>
  <c r="AZ58"/>
  <c r="BB58"/>
  <c r="AQ58"/>
  <c r="AS58"/>
  <c r="AU58"/>
  <c r="AW58"/>
  <c r="AY58"/>
  <c r="BA58"/>
  <c r="AR56"/>
  <c r="AT56"/>
  <c r="AV56"/>
  <c r="AX56"/>
  <c r="AZ56"/>
  <c r="BB56"/>
  <c r="AQ56"/>
  <c r="AS56"/>
  <c r="AU56"/>
  <c r="AW56"/>
  <c r="AY56"/>
  <c r="BA56"/>
  <c r="AR54"/>
  <c r="AT54"/>
  <c r="AV54"/>
  <c r="AX54"/>
  <c r="AZ54"/>
  <c r="BB54"/>
  <c r="AQ54"/>
  <c r="AS54"/>
  <c r="AU54"/>
  <c r="AW54"/>
  <c r="AY54"/>
  <c r="BA54"/>
  <c r="AR52"/>
  <c r="AT52"/>
  <c r="AV52"/>
  <c r="AX52"/>
  <c r="AZ52"/>
  <c r="BB52"/>
  <c r="AQ52"/>
  <c r="AS52"/>
  <c r="AU52"/>
  <c r="AW52"/>
  <c r="AY52"/>
  <c r="BA52"/>
  <c r="AR50"/>
  <c r="AT50"/>
  <c r="AV50"/>
  <c r="AX50"/>
  <c r="AZ50"/>
  <c r="BB50"/>
  <c r="AQ50"/>
  <c r="AS50"/>
  <c r="AU50"/>
  <c r="AW50"/>
  <c r="AY50"/>
  <c r="BA50"/>
  <c r="AR48"/>
  <c r="AT48"/>
  <c r="AV48"/>
  <c r="AX48"/>
  <c r="AZ48"/>
  <c r="BB48"/>
  <c r="AQ48"/>
  <c r="AS48"/>
  <c r="AU48"/>
  <c r="AW48"/>
  <c r="AY48"/>
  <c r="BA48"/>
  <c r="AR46"/>
  <c r="AT46"/>
  <c r="AV46"/>
  <c r="AX46"/>
  <c r="AZ46"/>
  <c r="BB46"/>
  <c r="AQ46"/>
  <c r="AS46"/>
  <c r="AU46"/>
  <c r="AW46"/>
  <c r="AY46"/>
  <c r="BA46"/>
  <c r="AR44"/>
  <c r="AT44"/>
  <c r="AV44"/>
  <c r="AX44"/>
  <c r="AZ44"/>
  <c r="BB44"/>
  <c r="AQ44"/>
  <c r="AS44"/>
  <c r="AU44"/>
  <c r="AW44"/>
  <c r="AY44"/>
  <c r="BA44"/>
  <c r="AR42"/>
  <c r="AT42"/>
  <c r="AV42"/>
  <c r="AX42"/>
  <c r="AZ42"/>
  <c r="BB42"/>
  <c r="AQ42"/>
  <c r="AS42"/>
  <c r="AU42"/>
  <c r="AW42"/>
  <c r="AY42"/>
  <c r="BA42"/>
  <c r="AR40"/>
  <c r="AT40"/>
  <c r="AV40"/>
  <c r="AX40"/>
  <c r="AZ40"/>
  <c r="BB40"/>
  <c r="AQ40"/>
  <c r="AS40"/>
  <c r="AU40"/>
  <c r="AW40"/>
  <c r="AY40"/>
  <c r="BA40"/>
  <c r="AR38"/>
  <c r="AT38"/>
  <c r="AV38"/>
  <c r="AX38"/>
  <c r="AZ38"/>
  <c r="BB38"/>
  <c r="AQ38"/>
  <c r="AS38"/>
  <c r="AU38"/>
  <c r="AW38"/>
  <c r="AY38"/>
  <c r="BA38"/>
  <c r="AR36"/>
  <c r="AT36"/>
  <c r="AV36"/>
  <c r="AX36"/>
  <c r="AZ36"/>
  <c r="BB36"/>
  <c r="AQ36"/>
  <c r="AS36"/>
  <c r="AU36"/>
  <c r="AW36"/>
  <c r="AY36"/>
  <c r="BA36"/>
  <c r="AR34"/>
  <c r="AT34"/>
  <c r="AV34"/>
  <c r="AX34"/>
  <c r="AZ34"/>
  <c r="BB34"/>
  <c r="AQ34"/>
  <c r="AS34"/>
  <c r="AU34"/>
  <c r="AW34"/>
  <c r="AY34"/>
  <c r="BA34"/>
  <c r="AR32"/>
  <c r="AT32"/>
  <c r="AV32"/>
  <c r="AX32"/>
  <c r="AZ32"/>
  <c r="BB32"/>
  <c r="AQ32"/>
  <c r="AS32"/>
  <c r="AU32"/>
  <c r="AW32"/>
  <c r="AY32"/>
  <c r="BA32"/>
  <c r="AR30"/>
  <c r="AT30"/>
  <c r="AV30"/>
  <c r="AX30"/>
  <c r="AZ30"/>
  <c r="BB30"/>
  <c r="AQ30"/>
  <c r="AS30"/>
  <c r="AU30"/>
  <c r="AW30"/>
  <c r="AY30"/>
  <c r="BA30"/>
  <c r="AR28"/>
  <c r="AT28"/>
  <c r="AV28"/>
  <c r="AX28"/>
  <c r="AZ28"/>
  <c r="BB28"/>
  <c r="AQ28"/>
  <c r="AS28"/>
  <c r="AU28"/>
  <c r="AW28"/>
  <c r="AY28"/>
  <c r="BA28"/>
  <c r="AR26"/>
  <c r="AT26"/>
  <c r="AV26"/>
  <c r="AX26"/>
  <c r="AZ26"/>
  <c r="BB26"/>
  <c r="AQ26"/>
  <c r="AS26"/>
  <c r="AU26"/>
  <c r="AW26"/>
  <c r="AY26"/>
  <c r="BA26"/>
  <c r="AR24"/>
  <c r="AT24"/>
  <c r="AV24"/>
  <c r="AX24"/>
  <c r="AZ24"/>
  <c r="BB24"/>
  <c r="AQ24"/>
  <c r="AS24"/>
  <c r="AU24"/>
  <c r="AW24"/>
  <c r="AY24"/>
  <c r="BA24"/>
  <c r="AR22"/>
  <c r="AT22"/>
  <c r="AV22"/>
  <c r="AX22"/>
  <c r="AZ22"/>
  <c r="BB22"/>
  <c r="AQ22"/>
  <c r="AS22"/>
  <c r="AU22"/>
  <c r="AW22"/>
  <c r="AY22"/>
  <c r="BA22"/>
  <c r="AR20"/>
  <c r="AT20"/>
  <c r="AV20"/>
  <c r="AX20"/>
  <c r="AZ20"/>
  <c r="BB20"/>
  <c r="AQ20"/>
  <c r="AS20"/>
  <c r="AU20"/>
  <c r="AW20"/>
  <c r="AY20"/>
  <c r="BA20"/>
  <c r="AR18"/>
  <c r="AT18"/>
  <c r="AV18"/>
  <c r="AX18"/>
  <c r="AZ18"/>
  <c r="BB18"/>
  <c r="AQ18"/>
  <c r="AS18"/>
  <c r="AU18"/>
  <c r="AW18"/>
  <c r="AY18"/>
  <c r="BA18"/>
  <c r="AR16"/>
  <c r="AT16"/>
  <c r="AV16"/>
  <c r="AX16"/>
  <c r="AZ16"/>
  <c r="BB16"/>
  <c r="AQ16"/>
  <c r="AS16"/>
  <c r="AU16"/>
  <c r="AW16"/>
  <c r="AY16"/>
  <c r="BA16"/>
  <c r="AR14"/>
  <c r="AT14"/>
  <c r="AV14"/>
  <c r="AX14"/>
  <c r="AZ14"/>
  <c r="BB14"/>
  <c r="AQ14"/>
  <c r="AS14"/>
  <c r="AU14"/>
  <c r="AW14"/>
  <c r="AY14"/>
  <c r="BA14"/>
  <c r="AR12"/>
  <c r="AT12"/>
  <c r="AV12"/>
  <c r="AX12"/>
  <c r="AZ12"/>
  <c r="BB12"/>
  <c r="AQ12"/>
  <c r="AS12"/>
  <c r="AU12"/>
  <c r="AW12"/>
  <c r="AY12"/>
  <c r="BA12"/>
  <c r="AR10"/>
  <c r="AT10"/>
  <c r="AV10"/>
  <c r="AX10"/>
  <c r="AZ10"/>
  <c r="BB10"/>
  <c r="AQ10"/>
  <c r="AS10"/>
  <c r="AU10"/>
  <c r="AW10"/>
  <c r="AY10"/>
  <c r="BA10"/>
  <c r="BB8"/>
  <c r="BA306"/>
  <c r="AY306"/>
  <c r="AW306"/>
  <c r="AU306"/>
  <c r="AS306"/>
  <c r="AQ306"/>
  <c r="BA305"/>
  <c r="AY305"/>
  <c r="AW305"/>
  <c r="AU305"/>
  <c r="AS305"/>
  <c r="AQ305"/>
  <c r="BA304"/>
  <c r="AY304"/>
  <c r="AW304"/>
  <c r="AU304"/>
  <c r="AS304"/>
  <c r="AQ304"/>
  <c r="BA303"/>
  <c r="AY303"/>
  <c r="AW303"/>
  <c r="AU303"/>
  <c r="AS303"/>
  <c r="AQ303"/>
  <c r="BA302"/>
  <c r="AY302"/>
  <c r="AW302"/>
  <c r="AU302"/>
  <c r="AS302"/>
  <c r="AQ302"/>
  <c r="BA301"/>
  <c r="AY301"/>
  <c r="AW301"/>
  <c r="AU301"/>
  <c r="AS301"/>
  <c r="AQ301"/>
  <c r="BA300"/>
  <c r="AY300"/>
  <c r="AW300"/>
  <c r="AU300"/>
  <c r="AS300"/>
  <c r="AQ300"/>
  <c r="BA299"/>
  <c r="AY299"/>
  <c r="AW299"/>
  <c r="AU299"/>
  <c r="AS299"/>
  <c r="AQ299"/>
  <c r="BA298"/>
  <c r="AY298"/>
  <c r="AW298"/>
  <c r="AU298"/>
  <c r="AS298"/>
  <c r="AQ298"/>
  <c r="BA297"/>
  <c r="AY297"/>
  <c r="AW297"/>
  <c r="AU297"/>
  <c r="AS297"/>
  <c r="AQ297"/>
  <c r="BA296"/>
  <c r="AY296"/>
  <c r="AW296"/>
  <c r="AU296"/>
  <c r="AS296"/>
  <c r="AQ296"/>
  <c r="BA295"/>
  <c r="AY295"/>
  <c r="AW295"/>
  <c r="AU295"/>
  <c r="AS295"/>
  <c r="AQ295"/>
  <c r="BA294"/>
  <c r="AY294"/>
  <c r="AW294"/>
  <c r="AU294"/>
  <c r="AS294"/>
  <c r="AQ294"/>
  <c r="BA293"/>
  <c r="AY293"/>
  <c r="AW293"/>
  <c r="AU293"/>
  <c r="AS293"/>
  <c r="AQ293"/>
  <c r="BA292"/>
  <c r="AY292"/>
  <c r="AW292"/>
  <c r="AU292"/>
  <c r="AS292"/>
  <c r="AQ292"/>
  <c r="BA291"/>
  <c r="AY291"/>
  <c r="AW291"/>
  <c r="AU291"/>
  <c r="AS291"/>
  <c r="AQ291"/>
  <c r="BA290"/>
  <c r="AY290"/>
  <c r="AW290"/>
  <c r="AU290"/>
  <c r="AS290"/>
  <c r="AQ290"/>
  <c r="BA289"/>
  <c r="AY289"/>
  <c r="AW289"/>
  <c r="AU289"/>
  <c r="AS289"/>
  <c r="AQ289"/>
  <c r="BA288"/>
  <c r="AY288"/>
  <c r="AW288"/>
  <c r="AU288"/>
  <c r="AS288"/>
  <c r="AQ288"/>
  <c r="BA287"/>
  <c r="AY287"/>
  <c r="AW287"/>
  <c r="AU287"/>
  <c r="AS287"/>
  <c r="AQ287"/>
  <c r="BA286"/>
  <c r="AY286"/>
  <c r="AW286"/>
  <c r="AU286"/>
  <c r="AS286"/>
  <c r="AQ286"/>
  <c r="BA285"/>
  <c r="AY285"/>
  <c r="AW285"/>
  <c r="AU285"/>
  <c r="AS285"/>
  <c r="AQ285"/>
  <c r="BA284"/>
  <c r="AY284"/>
  <c r="AW284"/>
  <c r="AU284"/>
  <c r="AS284"/>
  <c r="AQ284"/>
  <c r="BA283"/>
  <c r="AY283"/>
  <c r="AW283"/>
  <c r="AU283"/>
  <c r="AS283"/>
  <c r="AQ283"/>
  <c r="BA282"/>
  <c r="AY282"/>
  <c r="AW282"/>
  <c r="AU282"/>
  <c r="AS282"/>
  <c r="AQ282"/>
  <c r="BA281"/>
  <c r="AY281"/>
  <c r="AW281"/>
  <c r="AU281"/>
  <c r="AS281"/>
  <c r="AQ281"/>
  <c r="BA280"/>
  <c r="AY280"/>
  <c r="AW280"/>
  <c r="AU280"/>
  <c r="AS280"/>
  <c r="AQ280"/>
  <c r="BA279"/>
  <c r="AY279"/>
  <c r="AW279"/>
  <c r="AU279"/>
  <c r="AS279"/>
  <c r="AQ279"/>
  <c r="BA278"/>
  <c r="AY278"/>
  <c r="AW278"/>
  <c r="AU278"/>
  <c r="AS278"/>
  <c r="AQ278"/>
  <c r="BA277"/>
  <c r="AY277"/>
  <c r="AW277"/>
  <c r="AU277"/>
  <c r="AS277"/>
  <c r="AQ277"/>
  <c r="BA276"/>
  <c r="AY276"/>
  <c r="AW276"/>
  <c r="AU276"/>
  <c r="AS276"/>
  <c r="AQ276"/>
  <c r="BA275"/>
  <c r="AY275"/>
  <c r="AW275"/>
  <c r="AU275"/>
  <c r="AS275"/>
  <c r="AQ275"/>
  <c r="BA274"/>
  <c r="AY274"/>
  <c r="AW274"/>
  <c r="AU274"/>
  <c r="AS274"/>
  <c r="AQ274"/>
  <c r="BA273"/>
  <c r="AY273"/>
  <c r="AW273"/>
  <c r="AU273"/>
  <c r="AS273"/>
  <c r="AQ273"/>
  <c r="BA272"/>
  <c r="AY272"/>
  <c r="AW272"/>
  <c r="AU272"/>
  <c r="AS272"/>
  <c r="AQ272"/>
  <c r="BA271"/>
  <c r="AY271"/>
  <c r="AW271"/>
  <c r="AU271"/>
  <c r="AS271"/>
  <c r="AQ271"/>
  <c r="BA270"/>
  <c r="AY270"/>
  <c r="AW270"/>
  <c r="AU270"/>
  <c r="AS270"/>
  <c r="AQ270"/>
  <c r="BA269"/>
  <c r="AY269"/>
  <c r="AW269"/>
  <c r="AU269"/>
  <c r="AS269"/>
  <c r="AQ269"/>
  <c r="BA268"/>
  <c r="AY268"/>
  <c r="AW268"/>
  <c r="AU268"/>
  <c r="AS268"/>
  <c r="AQ268"/>
  <c r="BA267"/>
  <c r="AY267"/>
  <c r="AW267"/>
  <c r="AU267"/>
  <c r="AS267"/>
  <c r="AQ267"/>
  <c r="BA266"/>
  <c r="AY266"/>
  <c r="AW266"/>
  <c r="AU266"/>
  <c r="AS266"/>
  <c r="AQ266"/>
  <c r="BA265"/>
  <c r="AY265"/>
  <c r="AW265"/>
  <c r="AU265"/>
  <c r="AS265"/>
  <c r="AQ265"/>
  <c r="BA264"/>
  <c r="AY264"/>
  <c r="AW264"/>
  <c r="AU264"/>
  <c r="AS264"/>
  <c r="AQ264"/>
  <c r="BA263"/>
  <c r="AY263"/>
  <c r="AW263"/>
  <c r="AU263"/>
  <c r="AS263"/>
  <c r="AQ263"/>
  <c r="BA262"/>
  <c r="AY262"/>
  <c r="AW262"/>
  <c r="AU262"/>
  <c r="AS262"/>
  <c r="AQ262"/>
  <c r="BA261"/>
  <c r="AY261"/>
  <c r="AW261"/>
  <c r="AU261"/>
  <c r="AS261"/>
  <c r="AQ261"/>
  <c r="BA260"/>
  <c r="AY260"/>
  <c r="AW260"/>
  <c r="AU260"/>
  <c r="AS260"/>
  <c r="AQ260"/>
  <c r="BA259"/>
  <c r="AY259"/>
  <c r="AW259"/>
  <c r="AU259"/>
  <c r="AS259"/>
  <c r="AQ259"/>
  <c r="BA258"/>
  <c r="AY258"/>
  <c r="AW258"/>
  <c r="AU258"/>
  <c r="AS258"/>
  <c r="AQ258"/>
  <c r="BA257"/>
  <c r="AY257"/>
  <c r="AW257"/>
  <c r="AU257"/>
  <c r="AS257"/>
  <c r="AQ257"/>
  <c r="BA256"/>
  <c r="AY256"/>
  <c r="AW256"/>
  <c r="AU256"/>
  <c r="AS256"/>
  <c r="AQ256"/>
  <c r="BA255"/>
  <c r="AY255"/>
  <c r="AW255"/>
  <c r="AU255"/>
  <c r="AS255"/>
  <c r="AQ255"/>
  <c r="BA254"/>
  <c r="AY254"/>
  <c r="AW254"/>
  <c r="AU254"/>
  <c r="AS254"/>
  <c r="AQ254"/>
  <c r="BA253"/>
  <c r="AY253"/>
  <c r="AW253"/>
  <c r="AU253"/>
  <c r="AS253"/>
  <c r="AQ253"/>
  <c r="BA252"/>
  <c r="AY252"/>
  <c r="AW252"/>
  <c r="AU252"/>
  <c r="AS252"/>
  <c r="AQ252"/>
  <c r="BA251"/>
  <c r="AY251"/>
  <c r="AW251"/>
  <c r="AU251"/>
  <c r="AS251"/>
  <c r="AQ251"/>
  <c r="BA250"/>
  <c r="AY250"/>
  <c r="AW250"/>
  <c r="AU250"/>
  <c r="AS250"/>
  <c r="AQ250"/>
  <c r="BA249"/>
  <c r="AY249"/>
  <c r="AW249"/>
  <c r="AU249"/>
  <c r="AS249"/>
  <c r="AQ249"/>
  <c r="BA248"/>
  <c r="AY248"/>
  <c r="AW248"/>
  <c r="AU248"/>
  <c r="AS248"/>
  <c r="AQ248"/>
  <c r="BA247"/>
  <c r="AY247"/>
  <c r="AW247"/>
  <c r="AU247"/>
  <c r="AS247"/>
  <c r="AQ247"/>
  <c r="BA246"/>
  <c r="AY246"/>
  <c r="AW246"/>
  <c r="AU246"/>
  <c r="AS246"/>
  <c r="AQ246"/>
  <c r="BA245"/>
  <c r="AY245"/>
  <c r="AW245"/>
  <c r="AU245"/>
  <c r="AS245"/>
  <c r="AQ245"/>
  <c r="BA244"/>
  <c r="AY244"/>
  <c r="AW244"/>
  <c r="AU244"/>
  <c r="AS244"/>
  <c r="AQ244"/>
  <c r="BA243"/>
  <c r="AY243"/>
  <c r="AW243"/>
  <c r="AU243"/>
  <c r="AS243"/>
  <c r="AQ243"/>
  <c r="BA242"/>
  <c r="AY242"/>
  <c r="AW242"/>
  <c r="AU242"/>
  <c r="AS242"/>
  <c r="AQ242"/>
  <c r="BA241"/>
  <c r="AY241"/>
  <c r="AW241"/>
  <c r="AU241"/>
  <c r="AS241"/>
  <c r="AQ241"/>
  <c r="BA240"/>
  <c r="AY240"/>
  <c r="AW240"/>
  <c r="AU240"/>
  <c r="AS240"/>
  <c r="AQ240"/>
  <c r="BA239"/>
  <c r="AY239"/>
  <c r="AW239"/>
  <c r="AU239"/>
  <c r="AS239"/>
  <c r="AQ239"/>
  <c r="BA238"/>
  <c r="AY238"/>
  <c r="AW238"/>
  <c r="AU238"/>
  <c r="AS238"/>
  <c r="AQ238"/>
  <c r="BA237"/>
  <c r="AY237"/>
  <c r="AW237"/>
  <c r="AU237"/>
  <c r="AS237"/>
  <c r="AQ237"/>
  <c r="BA236"/>
  <c r="AY236"/>
  <c r="AW236"/>
  <c r="AU236"/>
  <c r="AS236"/>
  <c r="AQ236"/>
  <c r="BA235"/>
  <c r="AY235"/>
  <c r="AW235"/>
  <c r="AU235"/>
  <c r="AS235"/>
  <c r="AQ235"/>
  <c r="BA234"/>
  <c r="AY234"/>
  <c r="AW234"/>
  <c r="AU234"/>
  <c r="AS234"/>
  <c r="AQ234"/>
  <c r="BA233"/>
  <c r="AY233"/>
  <c r="AW233"/>
  <c r="AU233"/>
  <c r="AS233"/>
  <c r="AQ233"/>
  <c r="BA232"/>
  <c r="AY232"/>
  <c r="AW232"/>
  <c r="AU232"/>
  <c r="AS232"/>
  <c r="AQ232"/>
  <c r="BA231"/>
  <c r="AY231"/>
  <c r="AW231"/>
  <c r="AU231"/>
  <c r="AS231"/>
  <c r="AQ231"/>
  <c r="BA230"/>
  <c r="AY230"/>
  <c r="AW230"/>
  <c r="AU230"/>
  <c r="AS230"/>
  <c r="AQ230"/>
  <c r="BA229"/>
  <c r="AY229"/>
  <c r="AW229"/>
  <c r="AU229"/>
  <c r="AS229"/>
  <c r="AQ229"/>
  <c r="BA228"/>
  <c r="AY228"/>
  <c r="AW228"/>
  <c r="AU228"/>
  <c r="AS228"/>
  <c r="AQ228"/>
  <c r="BA227"/>
  <c r="AY227"/>
  <c r="AW227"/>
  <c r="AU227"/>
  <c r="AS227"/>
  <c r="AQ227"/>
  <c r="BA226"/>
  <c r="AY226"/>
  <c r="AW226"/>
  <c r="AU226"/>
  <c r="AS226"/>
  <c r="AQ226"/>
  <c r="BA225"/>
  <c r="AY225"/>
  <c r="AW225"/>
  <c r="AU225"/>
  <c r="AS225"/>
  <c r="AQ225"/>
  <c r="BA224"/>
  <c r="AY224"/>
  <c r="AW224"/>
  <c r="AU224"/>
  <c r="AS224"/>
  <c r="AQ224"/>
  <c r="BA223"/>
  <c r="AY223"/>
  <c r="AW223"/>
  <c r="AU223"/>
  <c r="AS223"/>
  <c r="AQ223"/>
  <c r="BA222"/>
  <c r="AY222"/>
  <c r="AW222"/>
  <c r="AU222"/>
  <c r="AS222"/>
  <c r="AQ222"/>
  <c r="BA221"/>
  <c r="AY221"/>
  <c r="AW221"/>
  <c r="AU221"/>
  <c r="AS221"/>
  <c r="AQ221"/>
  <c r="BA220"/>
  <c r="AY220"/>
  <c r="AW220"/>
  <c r="AU220"/>
  <c r="AS220"/>
  <c r="AQ220"/>
  <c r="BA219"/>
  <c r="AY219"/>
  <c r="AW219"/>
  <c r="AU219"/>
  <c r="AS219"/>
  <c r="AQ219"/>
  <c r="BA218"/>
  <c r="AY218"/>
  <c r="AW218"/>
  <c r="AU218"/>
  <c r="AS218"/>
  <c r="AQ218"/>
  <c r="BA217"/>
  <c r="AY217"/>
  <c r="AW217"/>
  <c r="AU217"/>
  <c r="AS217"/>
  <c r="AQ217"/>
  <c r="BA216"/>
  <c r="AY216"/>
  <c r="AW216"/>
  <c r="AU216"/>
  <c r="AS216"/>
  <c r="AQ216"/>
  <c r="BA215"/>
  <c r="AY215"/>
  <c r="AW215"/>
  <c r="AU215"/>
  <c r="AS215"/>
  <c r="AQ215"/>
  <c r="BA214"/>
  <c r="AY214"/>
  <c r="AW214"/>
  <c r="AU214"/>
  <c r="AS214"/>
  <c r="AQ214"/>
  <c r="BA213"/>
  <c r="AY213"/>
  <c r="AW213"/>
  <c r="AU213"/>
  <c r="AS213"/>
  <c r="AQ213"/>
  <c r="BA212"/>
  <c r="AY212"/>
  <c r="AW212"/>
  <c r="AU212"/>
  <c r="AS212"/>
  <c r="AQ212"/>
  <c r="BA211"/>
  <c r="AY211"/>
  <c r="AW211"/>
  <c r="AU211"/>
  <c r="AS211"/>
  <c r="AQ211"/>
  <c r="BA210"/>
  <c r="AY210"/>
  <c r="AW210"/>
  <c r="AU210"/>
  <c r="AS210"/>
  <c r="AQ210"/>
  <c r="BA209"/>
  <c r="AY209"/>
  <c r="AW209"/>
  <c r="AU209"/>
  <c r="AS209"/>
  <c r="AQ209"/>
  <c r="BA208"/>
  <c r="AY208"/>
  <c r="AW208"/>
  <c r="AU208"/>
  <c r="AS208"/>
  <c r="AQ208"/>
  <c r="BA207"/>
  <c r="AY207"/>
  <c r="AW207"/>
  <c r="AU207"/>
  <c r="AS207"/>
  <c r="AQ207"/>
  <c r="BA206"/>
  <c r="AY206"/>
  <c r="AW206"/>
  <c r="AU206"/>
  <c r="AS206"/>
  <c r="AQ206"/>
  <c r="BA205"/>
  <c r="AY205"/>
  <c r="AW205"/>
  <c r="AU205"/>
  <c r="AS205"/>
  <c r="AQ205"/>
  <c r="BA204"/>
  <c r="AY204"/>
  <c r="AW204"/>
  <c r="AU204"/>
  <c r="AS204"/>
  <c r="AQ204"/>
  <c r="BA203"/>
  <c r="AY203"/>
  <c r="AW203"/>
  <c r="AU203"/>
  <c r="AS203"/>
  <c r="AQ203"/>
  <c r="BA202"/>
  <c r="AY202"/>
  <c r="AW202"/>
  <c r="AU202"/>
  <c r="AS202"/>
  <c r="AQ202"/>
  <c r="BA201"/>
  <c r="AY201"/>
  <c r="AW201"/>
  <c r="AU201"/>
  <c r="AS201"/>
  <c r="AQ201"/>
  <c r="BA200"/>
  <c r="AY200"/>
  <c r="AW200"/>
  <c r="AU200"/>
  <c r="AS200"/>
  <c r="AQ200"/>
  <c r="BA199"/>
  <c r="AY199"/>
  <c r="AW199"/>
  <c r="AU199"/>
  <c r="AS199"/>
  <c r="AQ199"/>
  <c r="BA198"/>
  <c r="AY198"/>
  <c r="AW198"/>
  <c r="AU198"/>
  <c r="AS198"/>
  <c r="AQ198"/>
  <c r="BA197"/>
  <c r="AY197"/>
  <c r="AW197"/>
  <c r="AU197"/>
  <c r="AS197"/>
  <c r="AQ197"/>
  <c r="BA196"/>
  <c r="AY196"/>
  <c r="AW196"/>
  <c r="AU196"/>
  <c r="AS196"/>
  <c r="AQ196"/>
  <c r="BA195"/>
  <c r="AY195"/>
  <c r="AW195"/>
  <c r="AU195"/>
  <c r="AS195"/>
  <c r="AQ195"/>
  <c r="BA194"/>
  <c r="AY194"/>
  <c r="AW194"/>
  <c r="AU194"/>
  <c r="AS194"/>
  <c r="AQ194"/>
  <c r="BA193"/>
  <c r="AY193"/>
  <c r="AW193"/>
  <c r="AU193"/>
  <c r="AS193"/>
  <c r="AQ193"/>
  <c r="BA192"/>
  <c r="AY192"/>
  <c r="AW192"/>
  <c r="AU192"/>
  <c r="AS192"/>
  <c r="AQ192"/>
  <c r="BA191"/>
  <c r="AY191"/>
  <c r="AW191"/>
  <c r="AU191"/>
  <c r="AS191"/>
  <c r="AQ191"/>
  <c r="BA190"/>
  <c r="AY190"/>
  <c r="AW190"/>
  <c r="AU190"/>
  <c r="AS190"/>
  <c r="AQ190"/>
  <c r="BA189"/>
  <c r="AY189"/>
  <c r="AW189"/>
  <c r="AU189"/>
  <c r="AS189"/>
  <c r="AQ189"/>
  <c r="BA188"/>
  <c r="AY188"/>
  <c r="AW188"/>
  <c r="AU188"/>
  <c r="AS188"/>
  <c r="AQ188"/>
  <c r="BA187"/>
  <c r="AY187"/>
  <c r="AW187"/>
  <c r="AU187"/>
  <c r="AS187"/>
  <c r="AQ187"/>
  <c r="BA186"/>
  <c r="AY186"/>
  <c r="AW186"/>
  <c r="AU186"/>
  <c r="AS186"/>
  <c r="AQ186"/>
  <c r="BA185"/>
  <c r="AY185"/>
  <c r="AW185"/>
  <c r="AU185"/>
  <c r="AS185"/>
  <c r="AQ185"/>
  <c r="BA184"/>
  <c r="AY184"/>
  <c r="AW184"/>
  <c r="AU184"/>
  <c r="AS184"/>
  <c r="AQ184"/>
  <c r="BA183"/>
  <c r="AY183"/>
  <c r="AW183"/>
  <c r="AU183"/>
  <c r="AS183"/>
  <c r="AQ183"/>
  <c r="BA182"/>
  <c r="AY182"/>
  <c r="AW182"/>
  <c r="AU182"/>
  <c r="AS182"/>
  <c r="AQ182"/>
  <c r="BA181"/>
  <c r="AY181"/>
  <c r="AW181"/>
  <c r="AU181"/>
  <c r="AS181"/>
  <c r="AQ181"/>
  <c r="BA180"/>
  <c r="AY180"/>
  <c r="AW180"/>
  <c r="AU180"/>
  <c r="AS180"/>
  <c r="AQ180"/>
  <c r="BA179"/>
  <c r="AY179"/>
  <c r="AW179"/>
  <c r="AU179"/>
  <c r="AS179"/>
  <c r="AQ179"/>
  <c r="BA178"/>
  <c r="AY178"/>
  <c r="AW178"/>
  <c r="AU178"/>
  <c r="AS178"/>
  <c r="AQ178"/>
  <c r="BA177"/>
  <c r="AY177"/>
  <c r="AW177"/>
  <c r="AU177"/>
  <c r="AS177"/>
  <c r="AQ177"/>
  <c r="BA176"/>
  <c r="AY176"/>
  <c r="AW176"/>
  <c r="AU176"/>
  <c r="AS176"/>
  <c r="AQ176"/>
  <c r="BA175"/>
  <c r="AY175"/>
  <c r="AW175"/>
  <c r="AU175"/>
  <c r="AS175"/>
  <c r="AQ175"/>
  <c r="BA174"/>
  <c r="AY174"/>
  <c r="AW174"/>
  <c r="AU174"/>
  <c r="AS174"/>
  <c r="AQ174"/>
  <c r="BA173"/>
  <c r="AY173"/>
  <c r="AW173"/>
  <c r="AU173"/>
  <c r="AS173"/>
  <c r="AQ173"/>
  <c r="BA172"/>
  <c r="AY172"/>
  <c r="AW172"/>
  <c r="AU172"/>
  <c r="AS172"/>
  <c r="AQ172"/>
  <c r="BA167"/>
  <c r="AY167"/>
  <c r="AW167"/>
  <c r="AU167"/>
  <c r="AS167"/>
  <c r="AQ167"/>
  <c r="BA166"/>
  <c r="AY166"/>
  <c r="AW166"/>
  <c r="AU166"/>
  <c r="AS166"/>
  <c r="AQ166"/>
  <c r="BA165"/>
  <c r="AY165"/>
  <c r="AW165"/>
  <c r="AU165"/>
  <c r="AS165"/>
  <c r="AQ165"/>
  <c r="BA164"/>
  <c r="AY164"/>
  <c r="AW164"/>
  <c r="AU164"/>
  <c r="AS164"/>
  <c r="AQ164"/>
  <c r="BA163"/>
  <c r="AY163"/>
  <c r="AW163"/>
  <c r="AU163"/>
  <c r="AS163"/>
  <c r="AQ163"/>
  <c r="BA162"/>
  <c r="AY162"/>
  <c r="AW162"/>
  <c r="AU162"/>
  <c r="AS162"/>
  <c r="AQ162"/>
  <c r="BA161"/>
  <c r="AY161"/>
  <c r="AW161"/>
  <c r="AU161"/>
  <c r="AS161"/>
  <c r="AQ161"/>
  <c r="BA160"/>
  <c r="AY160"/>
  <c r="AW160"/>
  <c r="AU160"/>
  <c r="AS160"/>
  <c r="AQ160"/>
  <c r="BA159"/>
  <c r="AY159"/>
  <c r="AW159"/>
  <c r="AU159"/>
  <c r="AS159"/>
  <c r="AQ159"/>
  <c r="BA158"/>
  <c r="AY158"/>
  <c r="AW158"/>
  <c r="AU158"/>
  <c r="AS158"/>
  <c r="AQ158"/>
  <c r="BA157"/>
  <c r="AY157"/>
  <c r="AW157"/>
  <c r="AU157"/>
  <c r="AS157"/>
  <c r="AQ157"/>
  <c r="BA156"/>
  <c r="AY156"/>
  <c r="AW156"/>
  <c r="AU156"/>
  <c r="AS156"/>
  <c r="AQ156"/>
  <c r="BA155"/>
  <c r="AY155"/>
  <c r="AW155"/>
  <c r="AU155"/>
  <c r="AS155"/>
  <c r="AQ155"/>
  <c r="BA154"/>
  <c r="AY154"/>
  <c r="AW154"/>
  <c r="AU154"/>
  <c r="AS154"/>
  <c r="AQ154"/>
  <c r="BA153"/>
  <c r="AY153"/>
  <c r="AW153"/>
  <c r="AU153"/>
  <c r="AS153"/>
  <c r="AQ153"/>
  <c r="BA152"/>
  <c r="AY152"/>
  <c r="AW152"/>
  <c r="AU152"/>
  <c r="AS152"/>
  <c r="AQ152"/>
  <c r="BA151"/>
  <c r="AY151"/>
  <c r="AW151"/>
  <c r="AU151"/>
  <c r="AS151"/>
  <c r="AQ151"/>
  <c r="BA150"/>
  <c r="AY150"/>
  <c r="AW150"/>
  <c r="AU150"/>
  <c r="AS150"/>
  <c r="AQ150"/>
  <c r="BA149"/>
  <c r="AY149"/>
  <c r="AW149"/>
  <c r="AU149"/>
  <c r="AS149"/>
  <c r="AQ149"/>
  <c r="BA148"/>
  <c r="AY148"/>
  <c r="AW148"/>
  <c r="AU148"/>
  <c r="AS148"/>
  <c r="AQ148"/>
  <c r="BA147"/>
  <c r="AY147"/>
  <c r="AW147"/>
  <c r="AU147"/>
  <c r="AS147"/>
  <c r="AQ147"/>
  <c r="BA146"/>
  <c r="AY146"/>
  <c r="AW146"/>
  <c r="AU146"/>
  <c r="AS146"/>
  <c r="AQ146"/>
  <c r="BA145"/>
  <c r="AY145"/>
  <c r="AW145"/>
  <c r="AU145"/>
  <c r="AS145"/>
  <c r="AQ145"/>
  <c r="BA144"/>
  <c r="AY144"/>
  <c r="AW144"/>
  <c r="AU144"/>
  <c r="AS144"/>
  <c r="AQ144"/>
  <c r="BA143"/>
  <c r="AY143"/>
  <c r="AW143"/>
  <c r="AU143"/>
  <c r="AS143"/>
  <c r="AQ143"/>
  <c r="BA142"/>
  <c r="AY142"/>
  <c r="AW142"/>
  <c r="AU142"/>
  <c r="AS142"/>
  <c r="AQ142"/>
  <c r="BA141"/>
  <c r="AY141"/>
  <c r="AW141"/>
  <c r="AU141"/>
  <c r="AS141"/>
  <c r="AQ141"/>
  <c r="BA140"/>
  <c r="AY140"/>
  <c r="AW140"/>
  <c r="AU140"/>
  <c r="AS140"/>
  <c r="AQ140"/>
  <c r="BA139"/>
  <c r="AY139"/>
  <c r="AW139"/>
  <c r="AU139"/>
  <c r="AS139"/>
  <c r="AQ139"/>
  <c r="BA138"/>
  <c r="AY138"/>
  <c r="AW138"/>
  <c r="AU138"/>
  <c r="AS138"/>
  <c r="AQ138"/>
  <c r="BA137"/>
  <c r="AY137"/>
  <c r="AW137"/>
  <c r="AU137"/>
  <c r="AS137"/>
  <c r="AQ137"/>
  <c r="AR135"/>
  <c r="AT135"/>
  <c r="AV135"/>
  <c r="AX135"/>
  <c r="AZ135"/>
  <c r="BB135"/>
  <c r="AQ135"/>
  <c r="AS135"/>
  <c r="AU135"/>
  <c r="AW135"/>
  <c r="AY135"/>
  <c r="BA135"/>
  <c r="AR133"/>
  <c r="AT133"/>
  <c r="AV133"/>
  <c r="AX133"/>
  <c r="AZ133"/>
  <c r="BB133"/>
  <c r="AQ133"/>
  <c r="AS133"/>
  <c r="AU133"/>
  <c r="AW133"/>
  <c r="AY133"/>
  <c r="BA133"/>
  <c r="AR131"/>
  <c r="AT131"/>
  <c r="AV131"/>
  <c r="AX131"/>
  <c r="AZ131"/>
  <c r="BB131"/>
  <c r="AQ131"/>
  <c r="AS131"/>
  <c r="AU131"/>
  <c r="AW131"/>
  <c r="AY131"/>
  <c r="BA131"/>
  <c r="AR129"/>
  <c r="AT129"/>
  <c r="AV129"/>
  <c r="AX129"/>
  <c r="AZ129"/>
  <c r="BB129"/>
  <c r="AQ129"/>
  <c r="AS129"/>
  <c r="AU129"/>
  <c r="AW129"/>
  <c r="AY129"/>
  <c r="BA129"/>
  <c r="AR127"/>
  <c r="AT127"/>
  <c r="AV127"/>
  <c r="AX127"/>
  <c r="AZ127"/>
  <c r="BB127"/>
  <c r="AQ127"/>
  <c r="AS127"/>
  <c r="AU127"/>
  <c r="AW127"/>
  <c r="AY127"/>
  <c r="BA127"/>
  <c r="AR125"/>
  <c r="AT125"/>
  <c r="AV125"/>
  <c r="AX125"/>
  <c r="AZ125"/>
  <c r="BB125"/>
  <c r="AQ125"/>
  <c r="AS125"/>
  <c r="AU125"/>
  <c r="AW125"/>
  <c r="AY125"/>
  <c r="BA125"/>
  <c r="AR123"/>
  <c r="AT123"/>
  <c r="AV123"/>
  <c r="AX123"/>
  <c r="AZ123"/>
  <c r="BB123"/>
  <c r="AQ123"/>
  <c r="AS123"/>
  <c r="AU123"/>
  <c r="AW123"/>
  <c r="AY123"/>
  <c r="BA123"/>
  <c r="AR121"/>
  <c r="AT121"/>
  <c r="AV121"/>
  <c r="AX121"/>
  <c r="AZ121"/>
  <c r="BB121"/>
  <c r="AQ121"/>
  <c r="AS121"/>
  <c r="AU121"/>
  <c r="AW121"/>
  <c r="AY121"/>
  <c r="BA121"/>
  <c r="AR119"/>
  <c r="AT119"/>
  <c r="AV119"/>
  <c r="AX119"/>
  <c r="AZ119"/>
  <c r="BB119"/>
  <c r="AQ119"/>
  <c r="AS119"/>
  <c r="AU119"/>
  <c r="AW119"/>
  <c r="AY119"/>
  <c r="BA119"/>
  <c r="AR117"/>
  <c r="AT117"/>
  <c r="AV117"/>
  <c r="AX117"/>
  <c r="AZ117"/>
  <c r="BB117"/>
  <c r="AQ117"/>
  <c r="AS117"/>
  <c r="AU117"/>
  <c r="AW117"/>
  <c r="AY117"/>
  <c r="BA117"/>
  <c r="AR115"/>
  <c r="AT115"/>
  <c r="AV115"/>
  <c r="AX115"/>
  <c r="AZ115"/>
  <c r="BB115"/>
  <c r="AQ115"/>
  <c r="AS115"/>
  <c r="AU115"/>
  <c r="AW115"/>
  <c r="AY115"/>
  <c r="BA115"/>
  <c r="AR113"/>
  <c r="AT113"/>
  <c r="AV113"/>
  <c r="AX113"/>
  <c r="AZ113"/>
  <c r="BB113"/>
  <c r="AQ113"/>
  <c r="AS113"/>
  <c r="AU113"/>
  <c r="AW113"/>
  <c r="AY113"/>
  <c r="BA113"/>
  <c r="AR111"/>
  <c r="AT111"/>
  <c r="AV111"/>
  <c r="AX111"/>
  <c r="AZ111"/>
  <c r="BB111"/>
  <c r="AQ111"/>
  <c r="AS111"/>
  <c r="AU111"/>
  <c r="AW111"/>
  <c r="AY111"/>
  <c r="BA111"/>
  <c r="AR109"/>
  <c r="AT109"/>
  <c r="AV109"/>
  <c r="AX109"/>
  <c r="AZ109"/>
  <c r="BB109"/>
  <c r="AQ109"/>
  <c r="AS109"/>
  <c r="AU109"/>
  <c r="AW109"/>
  <c r="AY109"/>
  <c r="BA109"/>
  <c r="AR107"/>
  <c r="AT107"/>
  <c r="AV107"/>
  <c r="AX107"/>
  <c r="AZ107"/>
  <c r="BB107"/>
  <c r="AQ107"/>
  <c r="AS107"/>
  <c r="AU107"/>
  <c r="AW107"/>
  <c r="AY107"/>
  <c r="BA107"/>
  <c r="AR105"/>
  <c r="AT105"/>
  <c r="AV105"/>
  <c r="AX105"/>
  <c r="AZ105"/>
  <c r="BB105"/>
  <c r="AQ105"/>
  <c r="AS105"/>
  <c r="AU105"/>
  <c r="AW105"/>
  <c r="AY105"/>
  <c r="BA105"/>
  <c r="AR103"/>
  <c r="AT103"/>
  <c r="AV103"/>
  <c r="AX103"/>
  <c r="AZ103"/>
  <c r="BB103"/>
  <c r="AQ103"/>
  <c r="AS103"/>
  <c r="AU103"/>
  <c r="AW103"/>
  <c r="AY103"/>
  <c r="BA103"/>
  <c r="AR101"/>
  <c r="AT101"/>
  <c r="AV101"/>
  <c r="AX101"/>
  <c r="AZ101"/>
  <c r="BB101"/>
  <c r="AQ101"/>
  <c r="AS101"/>
  <c r="AU101"/>
  <c r="AW101"/>
  <c r="AY101"/>
  <c r="BA101"/>
  <c r="AR99"/>
  <c r="AT99"/>
  <c r="AV99"/>
  <c r="AX99"/>
  <c r="AZ99"/>
  <c r="BB99"/>
  <c r="AQ99"/>
  <c r="AS99"/>
  <c r="AU99"/>
  <c r="AW99"/>
  <c r="AY99"/>
  <c r="BA99"/>
  <c r="AR97"/>
  <c r="AT97"/>
  <c r="AV97"/>
  <c r="AX97"/>
  <c r="AZ97"/>
  <c r="BB97"/>
  <c r="AQ97"/>
  <c r="AS97"/>
  <c r="AU97"/>
  <c r="AW97"/>
  <c r="AY97"/>
  <c r="BA97"/>
  <c r="AR95"/>
  <c r="AT95"/>
  <c r="AV95"/>
  <c r="AX95"/>
  <c r="AZ95"/>
  <c r="BB95"/>
  <c r="AQ95"/>
  <c r="AS95"/>
  <c r="AU95"/>
  <c r="AW95"/>
  <c r="AY95"/>
  <c r="BA95"/>
  <c r="AR93"/>
  <c r="AT93"/>
  <c r="AV93"/>
  <c r="AX93"/>
  <c r="AZ93"/>
  <c r="BB93"/>
  <c r="AQ93"/>
  <c r="AS93"/>
  <c r="AU93"/>
  <c r="AW93"/>
  <c r="AY93"/>
  <c r="BA93"/>
  <c r="AR91"/>
  <c r="AT91"/>
  <c r="AV91"/>
  <c r="AX91"/>
  <c r="AZ91"/>
  <c r="BB91"/>
  <c r="AQ91"/>
  <c r="AS91"/>
  <c r="AU91"/>
  <c r="AW91"/>
  <c r="AY91"/>
  <c r="BA91"/>
  <c r="AR89"/>
  <c r="AT89"/>
  <c r="AV89"/>
  <c r="AX89"/>
  <c r="AZ89"/>
  <c r="BB89"/>
  <c r="AQ89"/>
  <c r="AS89"/>
  <c r="AU89"/>
  <c r="AW89"/>
  <c r="AY89"/>
  <c r="BA89"/>
  <c r="AR87"/>
  <c r="AT87"/>
  <c r="AV87"/>
  <c r="AX87"/>
  <c r="AZ87"/>
  <c r="BB87"/>
  <c r="AQ87"/>
  <c r="AS87"/>
  <c r="AU87"/>
  <c r="AW87"/>
  <c r="AY87"/>
  <c r="BA87"/>
  <c r="AR85"/>
  <c r="AT85"/>
  <c r="AV85"/>
  <c r="AX85"/>
  <c r="AZ85"/>
  <c r="BB85"/>
  <c r="S85" s="1"/>
  <c r="AQ85"/>
  <c r="AS85"/>
  <c r="AU85"/>
  <c r="AW85"/>
  <c r="AY85"/>
  <c r="BA85"/>
  <c r="AR83"/>
  <c r="AT83"/>
  <c r="AV83"/>
  <c r="AX83"/>
  <c r="AZ83"/>
  <c r="BB83"/>
  <c r="AQ83"/>
  <c r="AS83"/>
  <c r="AU83"/>
  <c r="AW83"/>
  <c r="AY83"/>
  <c r="BA83"/>
  <c r="AR81"/>
  <c r="AT81"/>
  <c r="AV81"/>
  <c r="AX81"/>
  <c r="AZ81"/>
  <c r="BB81"/>
  <c r="AQ81"/>
  <c r="AS81"/>
  <c r="AU81"/>
  <c r="AW81"/>
  <c r="AY81"/>
  <c r="BA81"/>
  <c r="AR79"/>
  <c r="AT79"/>
  <c r="AV79"/>
  <c r="AX79"/>
  <c r="AZ79"/>
  <c r="BB79"/>
  <c r="AQ79"/>
  <c r="AS79"/>
  <c r="AU79"/>
  <c r="AW79"/>
  <c r="AY79"/>
  <c r="BA79"/>
  <c r="AR77"/>
  <c r="AT77"/>
  <c r="AV77"/>
  <c r="AX77"/>
  <c r="AZ77"/>
  <c r="BB77"/>
  <c r="AQ77"/>
  <c r="AS77"/>
  <c r="AU77"/>
  <c r="AW77"/>
  <c r="AY77"/>
  <c r="BA77"/>
  <c r="AR75"/>
  <c r="AT75"/>
  <c r="AV75"/>
  <c r="AX75"/>
  <c r="AZ75"/>
  <c r="BB75"/>
  <c r="AQ75"/>
  <c r="AS75"/>
  <c r="AU75"/>
  <c r="AW75"/>
  <c r="AY75"/>
  <c r="BA75"/>
  <c r="AR73"/>
  <c r="AT73"/>
  <c r="AV73"/>
  <c r="AX73"/>
  <c r="AZ73"/>
  <c r="BB73"/>
  <c r="AQ73"/>
  <c r="AS73"/>
  <c r="AU73"/>
  <c r="AW73"/>
  <c r="AY73"/>
  <c r="BA73"/>
  <c r="AR71"/>
  <c r="AT71"/>
  <c r="AV71"/>
  <c r="AX71"/>
  <c r="AZ71"/>
  <c r="BB71"/>
  <c r="AQ71"/>
  <c r="AS71"/>
  <c r="AU71"/>
  <c r="AW71"/>
  <c r="AY71"/>
  <c r="BA71"/>
  <c r="AR69"/>
  <c r="AT69"/>
  <c r="AV69"/>
  <c r="AX69"/>
  <c r="AZ69"/>
  <c r="BB69"/>
  <c r="AQ69"/>
  <c r="AS69"/>
  <c r="AU69"/>
  <c r="AW69"/>
  <c r="AY69"/>
  <c r="BA69"/>
  <c r="AR67"/>
  <c r="AT67"/>
  <c r="AV67"/>
  <c r="AX67"/>
  <c r="AZ67"/>
  <c r="BB67"/>
  <c r="AQ67"/>
  <c r="AS67"/>
  <c r="AU67"/>
  <c r="AW67"/>
  <c r="AY67"/>
  <c r="BA67"/>
  <c r="AR65"/>
  <c r="AT65"/>
  <c r="AV65"/>
  <c r="AX65"/>
  <c r="AZ65"/>
  <c r="BB65"/>
  <c r="AQ65"/>
  <c r="AS65"/>
  <c r="AU65"/>
  <c r="AW65"/>
  <c r="AY65"/>
  <c r="BA65"/>
  <c r="AR63"/>
  <c r="AT63"/>
  <c r="AV63"/>
  <c r="AX63"/>
  <c r="AZ63"/>
  <c r="BB63"/>
  <c r="AQ63"/>
  <c r="AS63"/>
  <c r="AU63"/>
  <c r="AW63"/>
  <c r="AY63"/>
  <c r="BA63"/>
  <c r="AR61"/>
  <c r="AT61"/>
  <c r="AV61"/>
  <c r="AX61"/>
  <c r="AZ61"/>
  <c r="BB61"/>
  <c r="AQ61"/>
  <c r="AS61"/>
  <c r="AU61"/>
  <c r="AW61"/>
  <c r="AY61"/>
  <c r="BA61"/>
  <c r="AR59"/>
  <c r="AT59"/>
  <c r="AV59"/>
  <c r="AX59"/>
  <c r="AZ59"/>
  <c r="BB59"/>
  <c r="AQ59"/>
  <c r="AS59"/>
  <c r="AU59"/>
  <c r="AW59"/>
  <c r="AY59"/>
  <c r="BA59"/>
  <c r="AR57"/>
  <c r="AT57"/>
  <c r="AV57"/>
  <c r="AX57"/>
  <c r="AZ57"/>
  <c r="BB57"/>
  <c r="AQ57"/>
  <c r="AS57"/>
  <c r="AU57"/>
  <c r="AW57"/>
  <c r="AY57"/>
  <c r="BA57"/>
  <c r="AR55"/>
  <c r="AT55"/>
  <c r="AV55"/>
  <c r="AX55"/>
  <c r="AZ55"/>
  <c r="BB55"/>
  <c r="AQ55"/>
  <c r="AS55"/>
  <c r="AU55"/>
  <c r="AW55"/>
  <c r="AY55"/>
  <c r="BA55"/>
  <c r="AR53"/>
  <c r="AT53"/>
  <c r="AV53"/>
  <c r="AX53"/>
  <c r="AZ53"/>
  <c r="BB53"/>
  <c r="AQ53"/>
  <c r="AS53"/>
  <c r="AU53"/>
  <c r="AW53"/>
  <c r="AY53"/>
  <c r="BA53"/>
  <c r="AR51"/>
  <c r="AT51"/>
  <c r="AV51"/>
  <c r="AX51"/>
  <c r="AQ51"/>
  <c r="AS51"/>
  <c r="AU51"/>
  <c r="AW51"/>
  <c r="AZ51"/>
  <c r="BB51"/>
  <c r="AY51"/>
  <c r="BA51"/>
  <c r="AR49"/>
  <c r="AT49"/>
  <c r="AV49"/>
  <c r="AX49"/>
  <c r="AZ49"/>
  <c r="BB49"/>
  <c r="AQ49"/>
  <c r="AS49"/>
  <c r="AU49"/>
  <c r="AW49"/>
  <c r="AY49"/>
  <c r="BA49"/>
  <c r="AR47"/>
  <c r="AT47"/>
  <c r="AV47"/>
  <c r="AX47"/>
  <c r="AZ47"/>
  <c r="BB47"/>
  <c r="AQ47"/>
  <c r="AS47"/>
  <c r="AU47"/>
  <c r="AW47"/>
  <c r="AY47"/>
  <c r="BA47"/>
  <c r="AR45"/>
  <c r="AT45"/>
  <c r="AV45"/>
  <c r="AX45"/>
  <c r="AZ45"/>
  <c r="BB45"/>
  <c r="AQ45"/>
  <c r="AS45"/>
  <c r="AU45"/>
  <c r="AW45"/>
  <c r="AY45"/>
  <c r="BA45"/>
  <c r="AR43"/>
  <c r="AT43"/>
  <c r="AV43"/>
  <c r="AX43"/>
  <c r="AZ43"/>
  <c r="BB43"/>
  <c r="AQ43"/>
  <c r="AS43"/>
  <c r="AU43"/>
  <c r="AW43"/>
  <c r="AY43"/>
  <c r="BA43"/>
  <c r="AR41"/>
  <c r="AT41"/>
  <c r="AV41"/>
  <c r="AX41"/>
  <c r="AZ41"/>
  <c r="BB41"/>
  <c r="AQ41"/>
  <c r="AS41"/>
  <c r="AU41"/>
  <c r="AW41"/>
  <c r="AY41"/>
  <c r="BA41"/>
  <c r="AR39"/>
  <c r="AT39"/>
  <c r="AV39"/>
  <c r="AX39"/>
  <c r="AZ39"/>
  <c r="BB39"/>
  <c r="AQ39"/>
  <c r="AS39"/>
  <c r="AU39"/>
  <c r="AW39"/>
  <c r="AY39"/>
  <c r="BA39"/>
  <c r="AR37"/>
  <c r="AT37"/>
  <c r="AV37"/>
  <c r="AX37"/>
  <c r="AZ37"/>
  <c r="BB37"/>
  <c r="AQ37"/>
  <c r="AS37"/>
  <c r="AU37"/>
  <c r="AW37"/>
  <c r="AY37"/>
  <c r="BA37"/>
  <c r="AR35"/>
  <c r="AT35"/>
  <c r="AV35"/>
  <c r="AX35"/>
  <c r="AZ35"/>
  <c r="BB35"/>
  <c r="AQ35"/>
  <c r="AS35"/>
  <c r="AU35"/>
  <c r="AW35"/>
  <c r="AY35"/>
  <c r="BA35"/>
  <c r="AR33"/>
  <c r="AT33"/>
  <c r="AV33"/>
  <c r="AX33"/>
  <c r="AZ33"/>
  <c r="BB33"/>
  <c r="AQ33"/>
  <c r="AS33"/>
  <c r="AU33"/>
  <c r="AW33"/>
  <c r="AY33"/>
  <c r="BA33"/>
  <c r="AR31"/>
  <c r="AT31"/>
  <c r="AV31"/>
  <c r="AX31"/>
  <c r="AZ31"/>
  <c r="BB31"/>
  <c r="AQ31"/>
  <c r="AS31"/>
  <c r="AU31"/>
  <c r="AW31"/>
  <c r="AY31"/>
  <c r="BA31"/>
  <c r="AR29"/>
  <c r="AT29"/>
  <c r="AV29"/>
  <c r="AX29"/>
  <c r="AZ29"/>
  <c r="BB29"/>
  <c r="AQ29"/>
  <c r="AS29"/>
  <c r="AU29"/>
  <c r="AW29"/>
  <c r="AY29"/>
  <c r="BA29"/>
  <c r="AR27"/>
  <c r="AT27"/>
  <c r="AV27"/>
  <c r="AX27"/>
  <c r="AZ27"/>
  <c r="BB27"/>
  <c r="AQ27"/>
  <c r="AS27"/>
  <c r="AU27"/>
  <c r="AW27"/>
  <c r="AY27"/>
  <c r="BA27"/>
  <c r="AR25"/>
  <c r="AT25"/>
  <c r="AV25"/>
  <c r="AX25"/>
  <c r="AZ25"/>
  <c r="BB25"/>
  <c r="AQ25"/>
  <c r="AS25"/>
  <c r="AU25"/>
  <c r="AW25"/>
  <c r="AY25"/>
  <c r="BA25"/>
  <c r="AR23"/>
  <c r="AT23"/>
  <c r="AV23"/>
  <c r="AX23"/>
  <c r="AZ23"/>
  <c r="BB23"/>
  <c r="AQ23"/>
  <c r="AS23"/>
  <c r="AU23"/>
  <c r="AW23"/>
  <c r="AY23"/>
  <c r="BA23"/>
  <c r="AR21"/>
  <c r="AT21"/>
  <c r="AV21"/>
  <c r="AX21"/>
  <c r="AZ21"/>
  <c r="BB21"/>
  <c r="AQ21"/>
  <c r="AS21"/>
  <c r="AU21"/>
  <c r="AW21"/>
  <c r="AY21"/>
  <c r="BA21"/>
  <c r="AR19"/>
  <c r="AT19"/>
  <c r="AV19"/>
  <c r="AX19"/>
  <c r="AZ19"/>
  <c r="BB19"/>
  <c r="AQ19"/>
  <c r="AS19"/>
  <c r="AU19"/>
  <c r="AW19"/>
  <c r="AY19"/>
  <c r="BA19"/>
  <c r="AR17"/>
  <c r="AT17"/>
  <c r="AV17"/>
  <c r="AX17"/>
  <c r="AZ17"/>
  <c r="BB17"/>
  <c r="AQ17"/>
  <c r="AS17"/>
  <c r="AU17"/>
  <c r="AW17"/>
  <c r="AY17"/>
  <c r="BA17"/>
  <c r="AR15"/>
  <c r="AT15"/>
  <c r="AV15"/>
  <c r="AX15"/>
  <c r="AZ15"/>
  <c r="BB15"/>
  <c r="AQ15"/>
  <c r="AS15"/>
  <c r="AU15"/>
  <c r="AW15"/>
  <c r="AY15"/>
  <c r="BA15"/>
  <c r="AR13"/>
  <c r="AT13"/>
  <c r="AV13"/>
  <c r="AX13"/>
  <c r="AZ13"/>
  <c r="BB13"/>
  <c r="AQ13"/>
  <c r="AS13"/>
  <c r="AU13"/>
  <c r="AW13"/>
  <c r="AY13"/>
  <c r="BA13"/>
  <c r="AR11"/>
  <c r="AT11"/>
  <c r="AV11"/>
  <c r="AX11"/>
  <c r="AZ11"/>
  <c r="BB11"/>
  <c r="AQ11"/>
  <c r="AS11"/>
  <c r="AU11"/>
  <c r="AW11"/>
  <c r="AY11"/>
  <c r="BA11"/>
  <c r="AR9"/>
  <c r="AT9"/>
  <c r="AV9"/>
  <c r="AX9"/>
  <c r="AZ9"/>
  <c r="BB9"/>
  <c r="AQ9"/>
  <c r="AS9"/>
  <c r="AU9"/>
  <c r="AW9"/>
  <c r="AY9"/>
  <c r="BA9"/>
  <c r="BB306"/>
  <c r="AZ306"/>
  <c r="AX306"/>
  <c r="AV306"/>
  <c r="AT306"/>
  <c r="BB305"/>
  <c r="AZ305"/>
  <c r="AX305"/>
  <c r="AV305"/>
  <c r="AT305"/>
  <c r="BB304"/>
  <c r="AZ304"/>
  <c r="AX304"/>
  <c r="AV304"/>
  <c r="AT304"/>
  <c r="BB303"/>
  <c r="AZ303"/>
  <c r="AX303"/>
  <c r="AV303"/>
  <c r="AT303"/>
  <c r="BB302"/>
  <c r="AZ302"/>
  <c r="AX302"/>
  <c r="AV302"/>
  <c r="AT302"/>
  <c r="BB301"/>
  <c r="AZ301"/>
  <c r="AX301"/>
  <c r="AV301"/>
  <c r="AT301"/>
  <c r="BB300"/>
  <c r="AZ300"/>
  <c r="AX300"/>
  <c r="AV300"/>
  <c r="AT300"/>
  <c r="BB299"/>
  <c r="AZ299"/>
  <c r="AX299"/>
  <c r="AV299"/>
  <c r="AT299"/>
  <c r="BB298"/>
  <c r="AZ298"/>
  <c r="AX298"/>
  <c r="AV298"/>
  <c r="AT298"/>
  <c r="BB297"/>
  <c r="AZ297"/>
  <c r="AX297"/>
  <c r="AV297"/>
  <c r="AT297"/>
  <c r="BB296"/>
  <c r="AZ296"/>
  <c r="AX296"/>
  <c r="AV296"/>
  <c r="AT296"/>
  <c r="BB295"/>
  <c r="AZ295"/>
  <c r="AX295"/>
  <c r="AV295"/>
  <c r="AT295"/>
  <c r="BB294"/>
  <c r="AZ294"/>
  <c r="AX294"/>
  <c r="AV294"/>
  <c r="AT294"/>
  <c r="BB293"/>
  <c r="AZ293"/>
  <c r="AX293"/>
  <c r="AV293"/>
  <c r="AT293"/>
  <c r="BB292"/>
  <c r="AZ292"/>
  <c r="AX292"/>
  <c r="AV292"/>
  <c r="AT292"/>
  <c r="BB291"/>
  <c r="AZ291"/>
  <c r="AX291"/>
  <c r="AV291"/>
  <c r="AT291"/>
  <c r="BB290"/>
  <c r="AZ290"/>
  <c r="AX290"/>
  <c r="AV290"/>
  <c r="AT290"/>
  <c r="BB289"/>
  <c r="AZ289"/>
  <c r="AX289"/>
  <c r="AV289"/>
  <c r="AT289"/>
  <c r="BB288"/>
  <c r="AZ288"/>
  <c r="AX288"/>
  <c r="AV288"/>
  <c r="AT288"/>
  <c r="BB287"/>
  <c r="AZ287"/>
  <c r="AX287"/>
  <c r="AV287"/>
  <c r="AT287"/>
  <c r="BB286"/>
  <c r="AZ286"/>
  <c r="AX286"/>
  <c r="AV286"/>
  <c r="AT286"/>
  <c r="BB285"/>
  <c r="AZ285"/>
  <c r="AX285"/>
  <c r="AV285"/>
  <c r="AT285"/>
  <c r="BB284"/>
  <c r="AZ284"/>
  <c r="AX284"/>
  <c r="AV284"/>
  <c r="AT284"/>
  <c r="BB283"/>
  <c r="AZ283"/>
  <c r="AX283"/>
  <c r="AV283"/>
  <c r="AT283"/>
  <c r="BB282"/>
  <c r="AZ282"/>
  <c r="AX282"/>
  <c r="AV282"/>
  <c r="AT282"/>
  <c r="BB281"/>
  <c r="AZ281"/>
  <c r="AX281"/>
  <c r="AV281"/>
  <c r="AT281"/>
  <c r="BB280"/>
  <c r="S280" s="1"/>
  <c r="AZ280"/>
  <c r="AX280"/>
  <c r="AV280"/>
  <c r="AT280"/>
  <c r="BB279"/>
  <c r="S279" s="1"/>
  <c r="AZ279"/>
  <c r="AX279"/>
  <c r="AV279"/>
  <c r="AT279"/>
  <c r="BB278"/>
  <c r="S278" s="1"/>
  <c r="AZ278"/>
  <c r="AX278"/>
  <c r="AV278"/>
  <c r="AT278"/>
  <c r="BB277"/>
  <c r="S277" s="1"/>
  <c r="AZ277"/>
  <c r="AX277"/>
  <c r="AV277"/>
  <c r="AT277"/>
  <c r="BB276"/>
  <c r="S276" s="1"/>
  <c r="AZ276"/>
  <c r="AX276"/>
  <c r="AV276"/>
  <c r="AT276"/>
  <c r="BB275"/>
  <c r="S275" s="1"/>
  <c r="AZ275"/>
  <c r="AX275"/>
  <c r="AV275"/>
  <c r="AT275"/>
  <c r="BB274"/>
  <c r="S274" s="1"/>
  <c r="AZ274"/>
  <c r="AX274"/>
  <c r="AV274"/>
  <c r="AT274"/>
  <c r="BB273"/>
  <c r="S273" s="1"/>
  <c r="AZ273"/>
  <c r="AX273"/>
  <c r="AV273"/>
  <c r="AT273"/>
  <c r="BB272"/>
  <c r="S272" s="1"/>
  <c r="AZ272"/>
  <c r="AX272"/>
  <c r="AV272"/>
  <c r="AT272"/>
  <c r="BB271"/>
  <c r="S271" s="1"/>
  <c r="AZ271"/>
  <c r="AX271"/>
  <c r="AV271"/>
  <c r="AT271"/>
  <c r="BB270"/>
  <c r="S270" s="1"/>
  <c r="AZ270"/>
  <c r="AX270"/>
  <c r="AV270"/>
  <c r="AT270"/>
  <c r="BB269"/>
  <c r="S269" s="1"/>
  <c r="AZ269"/>
  <c r="AX269"/>
  <c r="AV269"/>
  <c r="AT269"/>
  <c r="BB268"/>
  <c r="S268" s="1"/>
  <c r="AZ268"/>
  <c r="AX268"/>
  <c r="AV268"/>
  <c r="AT268"/>
  <c r="BB267"/>
  <c r="S267" s="1"/>
  <c r="AZ267"/>
  <c r="AX267"/>
  <c r="AV267"/>
  <c r="AT267"/>
  <c r="BB266"/>
  <c r="S266" s="1"/>
  <c r="AZ266"/>
  <c r="AX266"/>
  <c r="AV266"/>
  <c r="AT266"/>
  <c r="BB265"/>
  <c r="S265" s="1"/>
  <c r="AZ265"/>
  <c r="AX265"/>
  <c r="AV265"/>
  <c r="AT265"/>
  <c r="BB264"/>
  <c r="S264" s="1"/>
  <c r="AZ264"/>
  <c r="AX264"/>
  <c r="AV264"/>
  <c r="AT264"/>
  <c r="BB263"/>
  <c r="S263" s="1"/>
  <c r="AZ263"/>
  <c r="AX263"/>
  <c r="AV263"/>
  <c r="AT263"/>
  <c r="BB262"/>
  <c r="S262" s="1"/>
  <c r="AZ262"/>
  <c r="AX262"/>
  <c r="AV262"/>
  <c r="AT262"/>
  <c r="BB261"/>
  <c r="S261" s="1"/>
  <c r="AZ261"/>
  <c r="AX261"/>
  <c r="AV261"/>
  <c r="AT261"/>
  <c r="BB260"/>
  <c r="S260" s="1"/>
  <c r="AZ260"/>
  <c r="AX260"/>
  <c r="AV260"/>
  <c r="AT260"/>
  <c r="BB259"/>
  <c r="S259" s="1"/>
  <c r="AZ259"/>
  <c r="AX259"/>
  <c r="AV259"/>
  <c r="AT259"/>
  <c r="BB258"/>
  <c r="S258" s="1"/>
  <c r="AZ258"/>
  <c r="AX258"/>
  <c r="AV258"/>
  <c r="AT258"/>
  <c r="BB257"/>
  <c r="S257" s="1"/>
  <c r="AZ257"/>
  <c r="AX257"/>
  <c r="AV257"/>
  <c r="AT257"/>
  <c r="BB256"/>
  <c r="S256" s="1"/>
  <c r="AZ256"/>
  <c r="AX256"/>
  <c r="AV256"/>
  <c r="AT256"/>
  <c r="BB255"/>
  <c r="S255" s="1"/>
  <c r="AZ255"/>
  <c r="AX255"/>
  <c r="AV255"/>
  <c r="AT255"/>
  <c r="BB254"/>
  <c r="S254" s="1"/>
  <c r="AZ254"/>
  <c r="AX254"/>
  <c r="AV254"/>
  <c r="AT254"/>
  <c r="BB253"/>
  <c r="S253" s="1"/>
  <c r="AZ253"/>
  <c r="AX253"/>
  <c r="AV253"/>
  <c r="AT253"/>
  <c r="BB252"/>
  <c r="S252" s="1"/>
  <c r="AZ252"/>
  <c r="AX252"/>
  <c r="AV252"/>
  <c r="AT252"/>
  <c r="BB251"/>
  <c r="S251" s="1"/>
  <c r="AZ251"/>
  <c r="AX251"/>
  <c r="AV251"/>
  <c r="AT251"/>
  <c r="BB250"/>
  <c r="S250" s="1"/>
  <c r="AZ250"/>
  <c r="AX250"/>
  <c r="AV250"/>
  <c r="AT250"/>
  <c r="BB249"/>
  <c r="S249" s="1"/>
  <c r="AZ249"/>
  <c r="AX249"/>
  <c r="AV249"/>
  <c r="AT249"/>
  <c r="BB248"/>
  <c r="S248" s="1"/>
  <c r="AZ248"/>
  <c r="AX248"/>
  <c r="AV248"/>
  <c r="AT248"/>
  <c r="BB247"/>
  <c r="S247" s="1"/>
  <c r="AZ247"/>
  <c r="AX247"/>
  <c r="AV247"/>
  <c r="AT247"/>
  <c r="BB246"/>
  <c r="S246" s="1"/>
  <c r="AZ246"/>
  <c r="AX246"/>
  <c r="AV246"/>
  <c r="AT246"/>
  <c r="BB245"/>
  <c r="S245" s="1"/>
  <c r="AZ245"/>
  <c r="AX245"/>
  <c r="AV245"/>
  <c r="AT245"/>
  <c r="BB244"/>
  <c r="S244" s="1"/>
  <c r="AZ244"/>
  <c r="AX244"/>
  <c r="AV244"/>
  <c r="AT244"/>
  <c r="BB243"/>
  <c r="S243" s="1"/>
  <c r="AZ243"/>
  <c r="AX243"/>
  <c r="AV243"/>
  <c r="AT243"/>
  <c r="BB242"/>
  <c r="S242" s="1"/>
  <c r="AZ242"/>
  <c r="AX242"/>
  <c r="AV242"/>
  <c r="AT242"/>
  <c r="BB241"/>
  <c r="S241" s="1"/>
  <c r="AZ241"/>
  <c r="AX241"/>
  <c r="AV241"/>
  <c r="AT241"/>
  <c r="BB240"/>
  <c r="S240" s="1"/>
  <c r="AZ240"/>
  <c r="AX240"/>
  <c r="AV240"/>
  <c r="AT240"/>
  <c r="BB239"/>
  <c r="S239" s="1"/>
  <c r="AZ239"/>
  <c r="AX239"/>
  <c r="AV239"/>
  <c r="AT239"/>
  <c r="BB238"/>
  <c r="S238" s="1"/>
  <c r="AZ238"/>
  <c r="AX238"/>
  <c r="AV238"/>
  <c r="AT238"/>
  <c r="BB237"/>
  <c r="S237" s="1"/>
  <c r="AZ237"/>
  <c r="AX237"/>
  <c r="AV237"/>
  <c r="AT237"/>
  <c r="BB236"/>
  <c r="S236" s="1"/>
  <c r="AZ236"/>
  <c r="AX236"/>
  <c r="AV236"/>
  <c r="AT236"/>
  <c r="BB235"/>
  <c r="S235" s="1"/>
  <c r="AZ235"/>
  <c r="AX235"/>
  <c r="AV235"/>
  <c r="AT235"/>
  <c r="BB234"/>
  <c r="AZ234"/>
  <c r="AX234"/>
  <c r="AV234"/>
  <c r="AT234"/>
  <c r="BB233"/>
  <c r="AZ233"/>
  <c r="AX233"/>
  <c r="AV233"/>
  <c r="AT233"/>
  <c r="BB232"/>
  <c r="AZ232"/>
  <c r="AX232"/>
  <c r="AV232"/>
  <c r="AT232"/>
  <c r="BB231"/>
  <c r="AZ231"/>
  <c r="AX231"/>
  <c r="AV231"/>
  <c r="AT231"/>
  <c r="BB230"/>
  <c r="AZ230"/>
  <c r="AX230"/>
  <c r="AV230"/>
  <c r="AT230"/>
  <c r="BB229"/>
  <c r="AZ229"/>
  <c r="AX229"/>
  <c r="AV229"/>
  <c r="AT229"/>
  <c r="BB228"/>
  <c r="AZ228"/>
  <c r="AX228"/>
  <c r="AV228"/>
  <c r="AT228"/>
  <c r="BB227"/>
  <c r="AZ227"/>
  <c r="AX227"/>
  <c r="AV227"/>
  <c r="AT227"/>
  <c r="BB226"/>
  <c r="AZ226"/>
  <c r="AX226"/>
  <c r="AV226"/>
  <c r="AT226"/>
  <c r="BB225"/>
  <c r="AZ225"/>
  <c r="AX225"/>
  <c r="AV225"/>
  <c r="AT225"/>
  <c r="BB224"/>
  <c r="AZ224"/>
  <c r="AX224"/>
  <c r="AV224"/>
  <c r="AT224"/>
  <c r="BB223"/>
  <c r="AZ223"/>
  <c r="AX223"/>
  <c r="AV223"/>
  <c r="AT223"/>
  <c r="BB222"/>
  <c r="AZ222"/>
  <c r="AX222"/>
  <c r="AV222"/>
  <c r="AT222"/>
  <c r="BB221"/>
  <c r="AZ221"/>
  <c r="AX221"/>
  <c r="AV221"/>
  <c r="AT221"/>
  <c r="BB220"/>
  <c r="AZ220"/>
  <c r="AX220"/>
  <c r="AV220"/>
  <c r="AT220"/>
  <c r="BB219"/>
  <c r="AZ219"/>
  <c r="AX219"/>
  <c r="AV219"/>
  <c r="AT219"/>
  <c r="BB218"/>
  <c r="AZ218"/>
  <c r="AX218"/>
  <c r="AV218"/>
  <c r="AT218"/>
  <c r="BB217"/>
  <c r="AZ217"/>
  <c r="AX217"/>
  <c r="AV217"/>
  <c r="AT217"/>
  <c r="BB216"/>
  <c r="AZ216"/>
  <c r="AX216"/>
  <c r="AV216"/>
  <c r="AT216"/>
  <c r="BB215"/>
  <c r="AZ215"/>
  <c r="AX215"/>
  <c r="AV215"/>
  <c r="AT215"/>
  <c r="BB214"/>
  <c r="AZ214"/>
  <c r="AX214"/>
  <c r="AV214"/>
  <c r="AT214"/>
  <c r="BB213"/>
  <c r="AZ213"/>
  <c r="AX213"/>
  <c r="AV213"/>
  <c r="AT213"/>
  <c r="BB212"/>
  <c r="AZ212"/>
  <c r="AX212"/>
  <c r="AV212"/>
  <c r="AT212"/>
  <c r="BB211"/>
  <c r="AZ211"/>
  <c r="AX211"/>
  <c r="AV211"/>
  <c r="AT211"/>
  <c r="BB210"/>
  <c r="AZ210"/>
  <c r="AX210"/>
  <c r="AV210"/>
  <c r="AT210"/>
  <c r="BB209"/>
  <c r="AZ209"/>
  <c r="AX209"/>
  <c r="AV209"/>
  <c r="AT209"/>
  <c r="BB208"/>
  <c r="AZ208"/>
  <c r="AX208"/>
  <c r="AV208"/>
  <c r="AT208"/>
  <c r="BB207"/>
  <c r="AZ207"/>
  <c r="AX207"/>
  <c r="AV207"/>
  <c r="AT207"/>
  <c r="BB206"/>
  <c r="AZ206"/>
  <c r="AX206"/>
  <c r="AV206"/>
  <c r="AT206"/>
  <c r="BB205"/>
  <c r="AZ205"/>
  <c r="AX205"/>
  <c r="AV205"/>
  <c r="AT205"/>
  <c r="BB204"/>
  <c r="AZ204"/>
  <c r="AX204"/>
  <c r="AV204"/>
  <c r="AT204"/>
  <c r="BB203"/>
  <c r="AZ203"/>
  <c r="AX203"/>
  <c r="AV203"/>
  <c r="AT203"/>
  <c r="BB202"/>
  <c r="AZ202"/>
  <c r="AX202"/>
  <c r="AV202"/>
  <c r="AT202"/>
  <c r="BB201"/>
  <c r="AZ201"/>
  <c r="AX201"/>
  <c r="AV201"/>
  <c r="AT201"/>
  <c r="BB200"/>
  <c r="AZ200"/>
  <c r="AX200"/>
  <c r="AV200"/>
  <c r="AT200"/>
  <c r="BB199"/>
  <c r="AZ199"/>
  <c r="AX199"/>
  <c r="AV199"/>
  <c r="AT199"/>
  <c r="BB198"/>
  <c r="AZ198"/>
  <c r="AX198"/>
  <c r="AV198"/>
  <c r="AT198"/>
  <c r="BB197"/>
  <c r="AZ197"/>
  <c r="AX197"/>
  <c r="AV197"/>
  <c r="AT197"/>
  <c r="BB196"/>
  <c r="AZ196"/>
  <c r="AX196"/>
  <c r="AV196"/>
  <c r="AT196"/>
  <c r="BB195"/>
  <c r="AZ195"/>
  <c r="AX195"/>
  <c r="AV195"/>
  <c r="AT195"/>
  <c r="BB194"/>
  <c r="AZ194"/>
  <c r="AX194"/>
  <c r="AV194"/>
  <c r="AT194"/>
  <c r="BB193"/>
  <c r="AZ193"/>
  <c r="AX193"/>
  <c r="AV193"/>
  <c r="AT193"/>
  <c r="BB192"/>
  <c r="AZ192"/>
  <c r="AX192"/>
  <c r="AV192"/>
  <c r="AT192"/>
  <c r="BB191"/>
  <c r="AZ191"/>
  <c r="AX191"/>
  <c r="AV191"/>
  <c r="AT191"/>
  <c r="BB190"/>
  <c r="AZ190"/>
  <c r="AX190"/>
  <c r="AV190"/>
  <c r="AT190"/>
  <c r="BB189"/>
  <c r="AZ189"/>
  <c r="AX189"/>
  <c r="AV189"/>
  <c r="AT189"/>
  <c r="BB188"/>
  <c r="AZ188"/>
  <c r="AX188"/>
  <c r="AV188"/>
  <c r="AT188"/>
  <c r="BB187"/>
  <c r="AZ187"/>
  <c r="AX187"/>
  <c r="AV187"/>
  <c r="AT187"/>
  <c r="BB186"/>
  <c r="AZ186"/>
  <c r="AX186"/>
  <c r="AV186"/>
  <c r="AT186"/>
  <c r="BB185"/>
  <c r="AZ185"/>
  <c r="AX185"/>
  <c r="AV185"/>
  <c r="AT185"/>
  <c r="BB184"/>
  <c r="AZ184"/>
  <c r="AX184"/>
  <c r="AV184"/>
  <c r="AT184"/>
  <c r="BB183"/>
  <c r="AZ183"/>
  <c r="AX183"/>
  <c r="AV183"/>
  <c r="AT183"/>
  <c r="BB182"/>
  <c r="AZ182"/>
  <c r="AX182"/>
  <c r="AV182"/>
  <c r="AT182"/>
  <c r="BB181"/>
  <c r="AZ181"/>
  <c r="AX181"/>
  <c r="AV181"/>
  <c r="AT181"/>
  <c r="BB180"/>
  <c r="AZ180"/>
  <c r="AX180"/>
  <c r="AV180"/>
  <c r="AT180"/>
  <c r="BB179"/>
  <c r="AZ179"/>
  <c r="AX179"/>
  <c r="AV179"/>
  <c r="AT179"/>
  <c r="BB178"/>
  <c r="AZ178"/>
  <c r="AX178"/>
  <c r="AV178"/>
  <c r="AT178"/>
  <c r="BB177"/>
  <c r="AZ177"/>
  <c r="AX177"/>
  <c r="AV177"/>
  <c r="AT177"/>
  <c r="BB176"/>
  <c r="AZ176"/>
  <c r="AX176"/>
  <c r="AV176"/>
  <c r="AT176"/>
  <c r="BB175"/>
  <c r="AZ175"/>
  <c r="AX175"/>
  <c r="AV175"/>
  <c r="AT175"/>
  <c r="BB174"/>
  <c r="AZ174"/>
  <c r="AX174"/>
  <c r="AV174"/>
  <c r="AT174"/>
  <c r="BB173"/>
  <c r="AZ173"/>
  <c r="AX173"/>
  <c r="AV173"/>
  <c r="AT173"/>
  <c r="BB172"/>
  <c r="AZ172"/>
  <c r="AX172"/>
  <c r="AV172"/>
  <c r="AT172"/>
  <c r="BB167"/>
  <c r="AZ167"/>
  <c r="AX167"/>
  <c r="AV167"/>
  <c r="AT167"/>
  <c r="BB166"/>
  <c r="AZ166"/>
  <c r="AX166"/>
  <c r="AV166"/>
  <c r="AT166"/>
  <c r="BB165"/>
  <c r="AZ165"/>
  <c r="AX165"/>
  <c r="AV165"/>
  <c r="AT165"/>
  <c r="BB164"/>
  <c r="AZ164"/>
  <c r="AX164"/>
  <c r="AV164"/>
  <c r="AT164"/>
  <c r="BB163"/>
  <c r="AZ163"/>
  <c r="AX163"/>
  <c r="AV163"/>
  <c r="AT163"/>
  <c r="BB162"/>
  <c r="AZ162"/>
  <c r="AX162"/>
  <c r="AV162"/>
  <c r="AT162"/>
  <c r="BB161"/>
  <c r="AZ161"/>
  <c r="AX161"/>
  <c r="AV161"/>
  <c r="AT161"/>
  <c r="BB160"/>
  <c r="AZ160"/>
  <c r="AX160"/>
  <c r="AV160"/>
  <c r="AT160"/>
  <c r="BB159"/>
  <c r="AZ159"/>
  <c r="AX159"/>
  <c r="AV159"/>
  <c r="AT159"/>
  <c r="BB158"/>
  <c r="AZ158"/>
  <c r="AX158"/>
  <c r="AV158"/>
  <c r="AT158"/>
  <c r="BB157"/>
  <c r="AZ157"/>
  <c r="AX157"/>
  <c r="AV157"/>
  <c r="AT157"/>
  <c r="BB156"/>
  <c r="AZ156"/>
  <c r="AX156"/>
  <c r="AV156"/>
  <c r="AT156"/>
  <c r="BB155"/>
  <c r="AZ155"/>
  <c r="AX155"/>
  <c r="AV155"/>
  <c r="AT155"/>
  <c r="BB154"/>
  <c r="AZ154"/>
  <c r="AX154"/>
  <c r="AV154"/>
  <c r="AT154"/>
  <c r="BB153"/>
  <c r="AZ153"/>
  <c r="AX153"/>
  <c r="AV153"/>
  <c r="AT153"/>
  <c r="BB152"/>
  <c r="AZ152"/>
  <c r="AX152"/>
  <c r="AV152"/>
  <c r="AT152"/>
  <c r="BB151"/>
  <c r="AZ151"/>
  <c r="AX151"/>
  <c r="AV151"/>
  <c r="AT151"/>
  <c r="BB150"/>
  <c r="AZ150"/>
  <c r="AX150"/>
  <c r="AV150"/>
  <c r="AT150"/>
  <c r="BB149"/>
  <c r="AZ149"/>
  <c r="AX149"/>
  <c r="AV149"/>
  <c r="AT149"/>
  <c r="BB148"/>
  <c r="AZ148"/>
  <c r="AX148"/>
  <c r="AV148"/>
  <c r="AT148"/>
  <c r="BB147"/>
  <c r="AZ147"/>
  <c r="AX147"/>
  <c r="AV147"/>
  <c r="AT147"/>
  <c r="BB146"/>
  <c r="AZ146"/>
  <c r="AX146"/>
  <c r="AV146"/>
  <c r="AT146"/>
  <c r="BB145"/>
  <c r="AZ145"/>
  <c r="AX145"/>
  <c r="AV145"/>
  <c r="AT145"/>
  <c r="BB144"/>
  <c r="AZ144"/>
  <c r="AX144"/>
  <c r="AV144"/>
  <c r="AT144"/>
  <c r="BB143"/>
  <c r="AZ143"/>
  <c r="AX143"/>
  <c r="AV143"/>
  <c r="AT143"/>
  <c r="BB142"/>
  <c r="AZ142"/>
  <c r="AX142"/>
  <c r="AV142"/>
  <c r="AT142"/>
  <c r="BB141"/>
  <c r="AZ141"/>
  <c r="AX141"/>
  <c r="AV141"/>
  <c r="AT141"/>
  <c r="BB140"/>
  <c r="AZ140"/>
  <c r="AX140"/>
  <c r="AV140"/>
  <c r="AT140"/>
  <c r="BB139"/>
  <c r="AZ139"/>
  <c r="AX139"/>
  <c r="AV139"/>
  <c r="AT139"/>
  <c r="BB138"/>
  <c r="AZ138"/>
  <c r="AX138"/>
  <c r="AV138"/>
  <c r="AT138"/>
  <c r="BB137"/>
  <c r="AZ137"/>
  <c r="AX137"/>
  <c r="AV137"/>
  <c r="AT137"/>
  <c r="BA8"/>
  <c r="AZ8"/>
  <c r="AY8"/>
  <c r="AX8"/>
  <c r="AW8"/>
  <c r="AV8"/>
  <c r="AU8"/>
  <c r="AT8"/>
  <c r="AS8"/>
  <c r="AR8"/>
  <c r="A10"/>
  <c r="A9" i="37"/>
  <c r="A9" i="38"/>
  <c r="T9" i="39" l="1"/>
  <c r="T10"/>
  <c r="T12"/>
  <c r="T14"/>
  <c r="T16"/>
  <c r="T18"/>
  <c r="T20"/>
  <c r="T22"/>
  <c r="T24"/>
  <c r="T26"/>
  <c r="T11"/>
  <c r="T13"/>
  <c r="T15"/>
  <c r="T17"/>
  <c r="T19"/>
  <c r="T21"/>
  <c r="T23"/>
  <c r="T25"/>
  <c r="T27"/>
  <c r="T8"/>
  <c r="A11"/>
  <c r="A10" i="37"/>
  <c r="A10" i="38"/>
  <c r="A12" i="39" l="1"/>
  <c r="A11" i="37"/>
  <c r="A11" i="38"/>
  <c r="A13" i="39" l="1"/>
  <c r="A12" i="37"/>
  <c r="A12" i="38"/>
  <c r="A14" i="39" l="1"/>
  <c r="A13" i="37"/>
  <c r="A13" i="38"/>
  <c r="A15" i="39" l="1"/>
  <c r="A14" i="37"/>
  <c r="A14" i="38"/>
  <c r="A16" i="39" l="1"/>
  <c r="A15" i="37"/>
  <c r="A15" i="38"/>
  <c r="A17" i="39" l="1"/>
  <c r="A16" i="37"/>
  <c r="A16" i="38"/>
  <c r="A18" i="39" l="1"/>
  <c r="A17" i="37"/>
  <c r="A17" i="38"/>
  <c r="A19" i="39" l="1"/>
  <c r="A18" i="37"/>
  <c r="A18" i="38"/>
  <c r="A20" i="39" l="1"/>
  <c r="A19" i="37"/>
  <c r="A19" i="38"/>
  <c r="A21" i="39" l="1"/>
  <c r="A20" i="37"/>
  <c r="A20" i="38"/>
  <c r="A22" i="39" l="1"/>
  <c r="A21" i="37"/>
  <c r="A21" i="38"/>
  <c r="A23" i="39" l="1"/>
  <c r="A22" i="37"/>
  <c r="A22" i="38"/>
  <c r="A24" i="39" l="1"/>
  <c r="A23" i="37"/>
  <c r="A23" i="38"/>
  <c r="A25" i="39" l="1"/>
  <c r="A24" i="37"/>
  <c r="A24" i="38"/>
  <c r="A26" i="39" l="1"/>
  <c r="A25" i="37"/>
  <c r="A25" i="38"/>
  <c r="A27" i="39" l="1"/>
  <c r="A26" i="37"/>
  <c r="A26" i="38"/>
  <c r="A28" i="39" l="1"/>
  <c r="A27" i="37"/>
  <c r="A27" i="38"/>
  <c r="A29" i="39" l="1"/>
  <c r="A28" i="37"/>
  <c r="A28" i="38"/>
  <c r="A30" i="39" l="1"/>
  <c r="A29" i="37"/>
  <c r="A29" i="38"/>
  <c r="A31" i="39" l="1"/>
  <c r="A30" i="37"/>
  <c r="A30" i="38"/>
  <c r="A32" i="39" l="1"/>
  <c r="A31" i="37"/>
  <c r="A31" i="38"/>
  <c r="A33" i="39" l="1"/>
  <c r="A32" i="37"/>
  <c r="A32" i="38"/>
  <c r="A34" i="39" l="1"/>
  <c r="A33" i="37"/>
  <c r="A33" i="38"/>
  <c r="A35" i="39" l="1"/>
  <c r="A36" s="1"/>
  <c r="A34" i="37"/>
  <c r="A34" i="38"/>
  <c r="A37" i="39" l="1"/>
  <c r="A36" i="37"/>
  <c r="A36" i="38"/>
  <c r="A35" i="37"/>
  <c r="A35" i="38"/>
  <c r="A37" l="1"/>
  <c r="A37" i="37"/>
  <c r="A41" i="39"/>
  <c r="A41" i="37" s="1"/>
  <c r="A42" i="39"/>
  <c r="A41" i="38"/>
  <c r="A43" i="39" l="1"/>
  <c r="A42" i="38"/>
  <c r="A42" i="37"/>
  <c r="A44" i="39" l="1"/>
  <c r="A43" i="38"/>
  <c r="A43" i="37"/>
  <c r="A45" i="39" l="1"/>
  <c r="A44" i="38"/>
  <c r="A44" i="37"/>
  <c r="A46" i="39" l="1"/>
  <c r="A45" i="38"/>
  <c r="A45" i="37"/>
  <c r="A47" i="39" l="1"/>
  <c r="A46" i="38"/>
  <c r="A46" i="37"/>
  <c r="A48" i="39" l="1"/>
  <c r="A47" i="38"/>
  <c r="A47" i="37"/>
  <c r="A49" i="39" l="1"/>
  <c r="A48" i="38"/>
  <c r="A48" i="37"/>
  <c r="A50" i="39" l="1"/>
  <c r="A49" i="38"/>
  <c r="A49" i="37"/>
  <c r="A51" i="39" l="1"/>
  <c r="A50" i="38"/>
  <c r="A50" i="37"/>
  <c r="A52" i="39" l="1"/>
  <c r="A51" i="38"/>
  <c r="A51" i="37"/>
  <c r="A53" i="39" l="1"/>
  <c r="A52" i="38"/>
  <c r="A52" i="37"/>
  <c r="A54" i="39" l="1"/>
  <c r="A53" i="38"/>
  <c r="A53" i="37"/>
  <c r="A55" i="39" l="1"/>
  <c r="A54" i="38"/>
  <c r="A54" i="37"/>
  <c r="A56" i="39" l="1"/>
  <c r="A55" i="38"/>
  <c r="A55" i="37"/>
  <c r="A57" i="39" l="1"/>
  <c r="A56" i="38"/>
  <c r="A56" i="37"/>
  <c r="A58" i="39" l="1"/>
  <c r="A57" i="38"/>
  <c r="A57" i="37"/>
  <c r="A59" i="39" l="1"/>
  <c r="A58" i="38"/>
  <c r="A58" i="37"/>
  <c r="A60" i="39" l="1"/>
  <c r="A59" i="38"/>
  <c r="A59" i="37"/>
  <c r="A61" i="39" l="1"/>
  <c r="A60" i="38"/>
  <c r="A60" i="37"/>
  <c r="A62" i="39" l="1"/>
  <c r="A61" i="38"/>
  <c r="A61" i="37"/>
  <c r="A63" i="39" l="1"/>
  <c r="A62" i="38"/>
  <c r="A62" i="37"/>
  <c r="A64" i="39" l="1"/>
  <c r="A63" i="38"/>
  <c r="A63" i="37"/>
  <c r="A65" i="39" l="1"/>
  <c r="A64" i="38"/>
  <c r="A64" i="37"/>
  <c r="A66" i="39" l="1"/>
  <c r="A65" i="38"/>
  <c r="A65" i="37"/>
  <c r="A67" i="39" l="1"/>
  <c r="A66" i="38"/>
  <c r="A66" i="37"/>
  <c r="A68" i="39" l="1"/>
  <c r="A67" i="38"/>
  <c r="A67" i="37"/>
  <c r="A69" i="39" l="1"/>
  <c r="A68" i="38"/>
  <c r="A68" i="37"/>
  <c r="A70" i="39" l="1"/>
  <c r="A69" i="38"/>
  <c r="A69" i="37"/>
  <c r="A71" i="39" l="1"/>
  <c r="A70" i="38"/>
  <c r="A70" i="37"/>
  <c r="A72" i="39" l="1"/>
  <c r="A71" i="38"/>
  <c r="A71" i="37"/>
  <c r="A73" i="39" l="1"/>
  <c r="A72" i="38"/>
  <c r="A72" i="37"/>
  <c r="A74" i="39" l="1"/>
  <c r="A73" i="38"/>
  <c r="A73" i="37"/>
  <c r="A75" i="39" l="1"/>
  <c r="A74" i="38"/>
  <c r="A74" i="37"/>
  <c r="A76" i="39" l="1"/>
  <c r="A75" i="38"/>
  <c r="A75" i="37"/>
  <c r="A77" i="39" l="1"/>
  <c r="A76" i="38"/>
  <c r="A76" i="37"/>
  <c r="A78" i="39" l="1"/>
  <c r="A77" i="38"/>
  <c r="A77" i="37"/>
  <c r="A79" i="39" l="1"/>
  <c r="A78" i="38"/>
  <c r="A78" i="37"/>
  <c r="A80" i="39" l="1"/>
  <c r="A79" i="38"/>
  <c r="A79" i="37"/>
  <c r="A81" i="39" l="1"/>
  <c r="A80" i="38"/>
  <c r="A80" i="37"/>
  <c r="A82" i="39" l="1"/>
  <c r="A81" i="38"/>
  <c r="A81" i="37"/>
  <c r="A83" i="39" l="1"/>
  <c r="A82" i="38"/>
  <c r="A82" i="37"/>
  <c r="A84" i="39" l="1"/>
  <c r="A83" i="38"/>
  <c r="A83" i="37"/>
  <c r="A85" i="39" l="1"/>
  <c r="A84" i="38"/>
  <c r="A84" i="37"/>
  <c r="A89" i="39" l="1"/>
  <c r="A85" i="38"/>
  <c r="A85" i="37"/>
  <c r="A90" i="39" l="1"/>
  <c r="A89" i="37"/>
  <c r="A89" i="38"/>
  <c r="A91" i="39" l="1"/>
  <c r="A90" i="37"/>
  <c r="A90" i="38"/>
  <c r="A92" i="39" l="1"/>
  <c r="A91" i="37"/>
  <c r="A91" i="38"/>
  <c r="A93" i="39" l="1"/>
  <c r="A92" i="37"/>
  <c r="A92" i="38"/>
  <c r="A94" i="39" l="1"/>
  <c r="A93" i="37"/>
  <c r="A93" i="38"/>
  <c r="A95" i="39" l="1"/>
  <c r="A94" i="37"/>
  <c r="A94" i="38"/>
  <c r="A96" i="39" l="1"/>
  <c r="A95" i="37"/>
  <c r="A95" i="38"/>
  <c r="A97" i="39" l="1"/>
  <c r="A96" i="37"/>
  <c r="A96" i="38"/>
  <c r="A98" i="39" l="1"/>
  <c r="A97" i="37"/>
  <c r="A97" i="38"/>
  <c r="A99" i="39" l="1"/>
  <c r="A98" i="37"/>
  <c r="A98" i="38"/>
  <c r="A100" i="39" l="1"/>
  <c r="A99" i="37"/>
  <c r="A99" i="38"/>
  <c r="A101" i="39" l="1"/>
  <c r="A100" i="37"/>
  <c r="A100" i="38"/>
  <c r="A102" i="39" l="1"/>
  <c r="A101" i="37"/>
  <c r="A101" i="38"/>
  <c r="A103" i="39" l="1"/>
  <c r="A102" i="37"/>
  <c r="A102" i="38"/>
  <c r="A104" i="39" l="1"/>
  <c r="A103" i="37"/>
  <c r="A103" i="38"/>
  <c r="A105" i="39" l="1"/>
  <c r="A104" i="37"/>
  <c r="A104" i="38"/>
  <c r="A106" i="39" l="1"/>
  <c r="A105" i="37"/>
  <c r="A105" i="38"/>
  <c r="A107" i="39" l="1"/>
  <c r="A106" i="37"/>
  <c r="A106" i="38"/>
  <c r="A108" i="39" l="1"/>
  <c r="A107" i="37"/>
  <c r="A107" i="38"/>
  <c r="A109" i="39" l="1"/>
  <c r="A108" i="37"/>
  <c r="A108" i="38"/>
  <c r="A110" i="39" l="1"/>
  <c r="A109" i="37"/>
  <c r="A109" i="38"/>
  <c r="A111" i="39" l="1"/>
  <c r="A110" i="37"/>
  <c r="A110" i="38"/>
  <c r="A112" i="39" l="1"/>
  <c r="A111" i="37"/>
  <c r="A111" i="38"/>
  <c r="A113" i="39" l="1"/>
  <c r="A112" i="37"/>
  <c r="A112" i="38"/>
  <c r="A114" i="39" l="1"/>
  <c r="A113" i="37"/>
  <c r="A113" i="38"/>
  <c r="A115" i="39" l="1"/>
  <c r="A114" i="37"/>
  <c r="A114" i="38"/>
  <c r="A119" i="39" l="1"/>
  <c r="A115" i="37"/>
  <c r="A115" i="38"/>
  <c r="A120" i="39" l="1"/>
  <c r="A119" i="38"/>
  <c r="A119" i="37"/>
  <c r="A121" i="39" l="1"/>
  <c r="A120" i="38"/>
  <c r="A120" i="37"/>
  <c r="A122" i="39" l="1"/>
  <c r="A121" i="38"/>
  <c r="A121" i="37"/>
  <c r="A123" i="39" l="1"/>
  <c r="A122" i="38"/>
  <c r="A122" i="37"/>
  <c r="A124" i="39" l="1"/>
  <c r="A123" i="38"/>
  <c r="A123" i="37"/>
  <c r="A125" i="39" l="1"/>
  <c r="A124" i="38"/>
  <c r="A124" i="37"/>
  <c r="A126" i="39" l="1"/>
  <c r="A125" i="38"/>
  <c r="A125" i="37"/>
  <c r="A127" i="39" l="1"/>
  <c r="A126" i="38"/>
  <c r="A126" i="37"/>
  <c r="A128" i="39" l="1"/>
  <c r="A127" i="38"/>
  <c r="A127" i="37"/>
  <c r="A129" i="39" l="1"/>
  <c r="A128" i="38"/>
  <c r="A128" i="37"/>
  <c r="A130" i="39" l="1"/>
  <c r="A129" i="38"/>
  <c r="A129" i="37"/>
  <c r="A131" i="39" l="1"/>
  <c r="A130" i="38"/>
  <c r="A130" i="37"/>
  <c r="A132" i="39" l="1"/>
  <c r="A131" i="38"/>
  <c r="A131" i="37"/>
  <c r="A133" i="39" l="1"/>
  <c r="A132" i="38"/>
  <c r="A132" i="37"/>
  <c r="A134" i="39" l="1"/>
  <c r="A133" i="38"/>
  <c r="A133" i="37"/>
  <c r="A135" i="39" l="1"/>
  <c r="A134" i="38"/>
  <c r="A134" i="37"/>
  <c r="A136" i="39" l="1"/>
  <c r="A135" i="38"/>
  <c r="A135" i="37"/>
  <c r="A137" i="39" l="1"/>
  <c r="A136" i="38"/>
  <c r="A136" i="37"/>
  <c r="A138" i="39" l="1"/>
  <c r="A137" i="38"/>
  <c r="A137" i="37"/>
  <c r="A139" i="39" l="1"/>
  <c r="A138" i="38"/>
  <c r="A138" i="37"/>
  <c r="A140" i="39" l="1"/>
  <c r="A139" i="38"/>
  <c r="A139" i="37"/>
  <c r="A141" i="39" l="1"/>
  <c r="A140" i="38"/>
  <c r="A140" i="37"/>
  <c r="A142" i="39" l="1"/>
  <c r="A141" i="38"/>
  <c r="A141" i="37"/>
  <c r="A143" i="39" l="1"/>
  <c r="A142" i="38"/>
  <c r="A142" i="37"/>
  <c r="A144" i="39" l="1"/>
  <c r="A143" i="38"/>
  <c r="A143" i="37"/>
  <c r="A145" i="39" l="1"/>
  <c r="A144" i="38"/>
  <c r="A144" i="37"/>
  <c r="A146" i="39" l="1"/>
  <c r="A145" i="38"/>
  <c r="A145" i="37"/>
  <c r="A147" i="39" l="1"/>
  <c r="A146" i="38"/>
  <c r="A146" i="37"/>
  <c r="A148" i="39" l="1"/>
  <c r="A147" i="38"/>
  <c r="A147" i="37"/>
  <c r="A149" i="39" l="1"/>
  <c r="A148" i="38"/>
  <c r="A148" i="37"/>
  <c r="A150" i="39" l="1"/>
  <c r="A149" i="38"/>
  <c r="A149" i="37"/>
  <c r="A151" i="39" l="1"/>
  <c r="A150" i="38"/>
  <c r="A150" i="37"/>
  <c r="A152" i="39" l="1"/>
  <c r="A151" i="38"/>
  <c r="A151" i="37"/>
  <c r="A153" i="39" l="1"/>
  <c r="A152" i="38"/>
  <c r="A152" i="37"/>
  <c r="A154" i="39" l="1"/>
  <c r="A153" i="38"/>
  <c r="A153" i="37"/>
  <c r="A155" i="39" l="1"/>
  <c r="A154" i="38"/>
  <c r="A154" i="37"/>
  <c r="A156" i="39" l="1"/>
  <c r="A155" i="38"/>
  <c r="A155" i="37"/>
  <c r="A157" i="39" l="1"/>
  <c r="A156" i="38"/>
  <c r="A156" i="37"/>
  <c r="A158" i="39" l="1"/>
  <c r="A157" i="38"/>
  <c r="A157" i="37"/>
  <c r="A159" i="39" l="1"/>
  <c r="A158" i="38"/>
  <c r="A158" i="37"/>
  <c r="A160" i="39" l="1"/>
  <c r="A159" i="38"/>
  <c r="A159" i="37"/>
  <c r="A161" i="39" l="1"/>
  <c r="A160" i="38"/>
  <c r="A160" i="37"/>
  <c r="A162" i="39" l="1"/>
  <c r="A161" i="38"/>
  <c r="A161" i="37"/>
  <c r="A163" i="39" l="1"/>
  <c r="A162" i="38"/>
  <c r="A162" i="37"/>
  <c r="A164" i="39" l="1"/>
  <c r="A163" i="38"/>
  <c r="A163" i="37"/>
  <c r="A165" i="39" l="1"/>
  <c r="A164" i="38"/>
  <c r="A164" i="37"/>
  <c r="A166" i="39" l="1"/>
  <c r="A165" i="38"/>
  <c r="A165" i="37"/>
  <c r="A167" i="39" l="1"/>
  <c r="A166" i="38"/>
  <c r="A166" i="37"/>
  <c r="A171" i="39" l="1"/>
  <c r="A167" i="38"/>
  <c r="A167" i="37"/>
  <c r="A172" i="39" l="1"/>
  <c r="A171" i="37"/>
  <c r="A171" i="38"/>
  <c r="A173" i="39" l="1"/>
  <c r="A172" i="37"/>
  <c r="A172" i="38"/>
  <c r="A174" i="39" l="1"/>
  <c r="A173" i="37"/>
  <c r="A173" i="38"/>
  <c r="A175" i="39" l="1"/>
  <c r="A174" i="37"/>
  <c r="A174" i="38"/>
  <c r="A176" i="39" l="1"/>
  <c r="A175" i="37"/>
  <c r="A175" i="38"/>
  <c r="A177" i="39" l="1"/>
  <c r="A176" i="37"/>
  <c r="A176" i="38"/>
  <c r="A178" i="39" l="1"/>
  <c r="A177" i="37"/>
  <c r="A177" i="38"/>
  <c r="A179" i="39" l="1"/>
  <c r="A178" i="37"/>
  <c r="A178" i="38"/>
  <c r="A180" i="39" l="1"/>
  <c r="A179" i="37"/>
  <c r="A179" i="38"/>
  <c r="A181" i="39" l="1"/>
  <c r="A180" i="37"/>
  <c r="A180" i="38"/>
  <c r="A182" i="39" l="1"/>
  <c r="A181" i="37"/>
  <c r="A181" i="38"/>
  <c r="A183" i="39" l="1"/>
  <c r="A182" i="37"/>
  <c r="A182" i="38"/>
  <c r="A184" i="39" l="1"/>
  <c r="A183" i="37"/>
  <c r="A183" i="38"/>
  <c r="A185" i="39" l="1"/>
  <c r="A184" i="37"/>
  <c r="A184" i="38"/>
  <c r="A186" i="39" l="1"/>
  <c r="A185" i="37"/>
  <c r="A185" i="38"/>
  <c r="A187" i="39" l="1"/>
  <c r="A186" i="37"/>
  <c r="A186" i="38"/>
  <c r="A188" i="39" l="1"/>
  <c r="A187" i="37"/>
  <c r="A187" i="38"/>
  <c r="A189" i="39" l="1"/>
  <c r="A188" i="37"/>
  <c r="A188" i="38"/>
  <c r="A190" i="39" l="1"/>
  <c r="A189" i="37"/>
  <c r="A189" i="38"/>
  <c r="A191" i="39" l="1"/>
  <c r="A190" i="37"/>
  <c r="A190" i="38"/>
  <c r="A192" i="39" l="1"/>
  <c r="A191" i="37"/>
  <c r="A191" i="38"/>
  <c r="A193" i="39" l="1"/>
  <c r="A192" i="37"/>
  <c r="A192" i="38"/>
  <c r="A194" i="39" l="1"/>
  <c r="A193" i="37"/>
  <c r="A193" i="38"/>
  <c r="A195" i="39" l="1"/>
  <c r="A194" i="37"/>
  <c r="A194" i="38"/>
  <c r="A199" i="39" l="1"/>
  <c r="A195" i="37"/>
  <c r="A195" i="38"/>
  <c r="A200" i="39" l="1"/>
  <c r="A199" i="38"/>
  <c r="A199" i="37"/>
  <c r="A201" i="39" l="1"/>
  <c r="A200" i="38"/>
  <c r="A200" i="37"/>
  <c r="A202" i="39" l="1"/>
  <c r="A201" i="38"/>
  <c r="A201" i="37"/>
  <c r="A203" i="39" l="1"/>
  <c r="A202" i="38"/>
  <c r="A202" i="37"/>
  <c r="A204" i="39" l="1"/>
  <c r="A203" i="38"/>
  <c r="A203" i="37"/>
  <c r="A205" i="39" l="1"/>
  <c r="A204" i="38"/>
  <c r="A204" i="37"/>
  <c r="A206" i="39" l="1"/>
  <c r="A205" i="38"/>
  <c r="A205" i="37"/>
  <c r="A207" i="39" l="1"/>
  <c r="A206" i="38"/>
  <c r="A206" i="37"/>
  <c r="A208" i="39" l="1"/>
  <c r="A207" i="38"/>
  <c r="A207" i="37"/>
  <c r="A209" i="39" l="1"/>
  <c r="A208" i="38"/>
  <c r="A208" i="37"/>
  <c r="A210" i="39" l="1"/>
  <c r="A209" i="38"/>
  <c r="A209" i="37"/>
  <c r="A211" i="39" l="1"/>
  <c r="A210" i="38"/>
  <c r="A210" i="37"/>
  <c r="A212" i="39" l="1"/>
  <c r="A211" i="38"/>
  <c r="A211" i="37"/>
  <c r="A213" i="39" l="1"/>
  <c r="A212" i="38"/>
  <c r="A212" i="37"/>
  <c r="A214" i="39" l="1"/>
  <c r="A213" i="38"/>
  <c r="A213" i="37"/>
  <c r="A215" i="39" l="1"/>
  <c r="A214" i="38"/>
  <c r="A214" i="37"/>
  <c r="A216" i="39" l="1"/>
  <c r="A215" i="38"/>
  <c r="A215" i="37"/>
  <c r="A217" i="39" l="1"/>
  <c r="A216" i="38"/>
  <c r="A216" i="37"/>
  <c r="A218" i="39" l="1"/>
  <c r="A217" i="38"/>
  <c r="A217" i="37"/>
  <c r="A219" i="39" l="1"/>
  <c r="A218" i="38"/>
  <c r="A218" i="37"/>
  <c r="A220" i="39" l="1"/>
  <c r="A219" i="38"/>
  <c r="A219" i="37"/>
  <c r="A221" i="39" l="1"/>
  <c r="A220" i="38"/>
  <c r="A220" i="37"/>
  <c r="A222" i="39" l="1"/>
  <c r="A221" i="38"/>
  <c r="A221" i="37"/>
  <c r="A223" i="39" l="1"/>
  <c r="A222" i="38"/>
  <c r="A222" i="37"/>
  <c r="A224" i="39" l="1"/>
  <c r="A223" i="38"/>
  <c r="A223" i="37"/>
  <c r="A225" i="39" l="1"/>
  <c r="A224" i="38"/>
  <c r="A224" i="37"/>
  <c r="A225" i="38" l="1"/>
  <c r="A226" i="39"/>
  <c r="A227" s="1"/>
  <c r="A225" i="37"/>
  <c r="A227" i="38" l="1"/>
  <c r="A227" i="37"/>
  <c r="A228" i="39"/>
  <c r="A226" i="38"/>
  <c r="A226" i="37"/>
  <c r="A229" i="39" l="1"/>
  <c r="A228" i="38"/>
  <c r="A228" i="37"/>
  <c r="A230" i="39" l="1"/>
  <c r="A229" i="38"/>
  <c r="A229" i="37"/>
  <c r="A230" i="38" l="1"/>
  <c r="A231" i="39"/>
  <c r="A230" i="37"/>
  <c r="A235" i="39" l="1"/>
  <c r="A231" i="37"/>
  <c r="A231" i="38"/>
  <c r="A235" l="1"/>
  <c r="A235" i="37"/>
  <c r="A236" i="39"/>
  <c r="A237" l="1"/>
  <c r="A236" i="38"/>
  <c r="A236" i="37"/>
  <c r="A238" i="39" l="1"/>
  <c r="A237" i="38"/>
  <c r="A237" i="37"/>
  <c r="A238" i="38" l="1"/>
  <c r="A238" i="37"/>
  <c r="A239" i="39"/>
  <c r="A240" l="1"/>
  <c r="A239" i="37"/>
  <c r="A239" i="38"/>
  <c r="A241" i="39" l="1"/>
  <c r="A240" i="38"/>
  <c r="A240" i="37"/>
  <c r="A241" i="38" l="1"/>
  <c r="A242" i="39"/>
  <c r="A241" i="37"/>
  <c r="A243" i="39" l="1"/>
  <c r="A242" i="38"/>
  <c r="A242" i="37"/>
  <c r="A243" i="38" l="1"/>
  <c r="A244" i="39"/>
  <c r="A243" i="37"/>
  <c r="A245" i="39" l="1"/>
  <c r="A244" i="38"/>
  <c r="A244" i="37"/>
  <c r="A245" i="38" l="1"/>
  <c r="A246" i="39"/>
  <c r="A245" i="37"/>
  <c r="A247" i="39" l="1"/>
  <c r="A246" i="38"/>
  <c r="A246" i="37"/>
  <c r="A247" i="38" l="1"/>
  <c r="A248" i="39"/>
  <c r="A247" i="37"/>
  <c r="A248" i="38" l="1"/>
  <c r="A248" i="37"/>
  <c r="A249" i="39"/>
  <c r="A249" i="38" l="1"/>
  <c r="A250" i="39"/>
  <c r="A249" i="37"/>
  <c r="A251" i="39" l="1"/>
  <c r="A250" i="38"/>
  <c r="A250" i="37"/>
  <c r="A252" i="39" l="1"/>
  <c r="A251" i="37"/>
  <c r="A251" i="38"/>
  <c r="A252" i="37" l="1"/>
  <c r="A253" i="39"/>
  <c r="A252" i="38"/>
  <c r="A254" i="39" l="1"/>
  <c r="A253" i="38"/>
  <c r="A253" i="37"/>
  <c r="A254" l="1"/>
  <c r="A255" i="39"/>
  <c r="A254" i="38"/>
  <c r="A256" i="39" l="1"/>
  <c r="A255" i="38"/>
  <c r="A255" i="37"/>
  <c r="A256" l="1"/>
  <c r="A257" i="39"/>
  <c r="A256" i="38"/>
  <c r="A258" i="39" l="1"/>
  <c r="A257" i="38"/>
  <c r="A257" i="37"/>
  <c r="A258" i="38" l="1"/>
  <c r="A258" i="37"/>
  <c r="A259" i="39"/>
  <c r="A259" i="37" l="1"/>
  <c r="A260" i="39"/>
  <c r="A259" i="38"/>
  <c r="A260" i="37" l="1"/>
  <c r="A261" i="39"/>
  <c r="A260" i="38"/>
  <c r="A262" i="39" l="1"/>
  <c r="A261" i="38"/>
  <c r="A261" i="37"/>
  <c r="A262" l="1"/>
  <c r="A263" i="39"/>
  <c r="A262" i="38"/>
  <c r="A263" i="37" l="1"/>
  <c r="A264" i="39"/>
  <c r="A263" i="38"/>
  <c r="A265" i="39" l="1"/>
  <c r="A264" i="38"/>
  <c r="A264" i="37"/>
  <c r="A266" i="39" l="1"/>
  <c r="A265" i="37"/>
  <c r="A265" i="38"/>
  <c r="A266" l="1"/>
  <c r="A266" i="37"/>
  <c r="A267" i="39"/>
  <c r="A267" i="38" l="1"/>
  <c r="A267" i="37"/>
  <c r="A268" i="39"/>
  <c r="A268" i="38" l="1"/>
  <c r="A268" i="37"/>
  <c r="A269" i="39"/>
  <c r="A270" l="1"/>
  <c r="A269" i="38"/>
  <c r="A269" i="37"/>
  <c r="A271" i="39" l="1"/>
  <c r="A270" i="38"/>
  <c r="A270" i="37"/>
  <c r="A272" i="39" l="1"/>
  <c r="A271" i="38"/>
  <c r="A271" i="37"/>
  <c r="A273" i="39" l="1"/>
  <c r="A272" i="38"/>
  <c r="A272" i="37"/>
  <c r="A274" i="39" l="1"/>
  <c r="A273" i="38"/>
  <c r="A273" i="37"/>
  <c r="A275" i="39" l="1"/>
  <c r="A274" i="38"/>
  <c r="A274" i="37"/>
  <c r="A276" i="39" l="1"/>
  <c r="A275" i="38"/>
  <c r="A275" i="37"/>
  <c r="A277" i="39" l="1"/>
  <c r="A276" i="38"/>
  <c r="A276" i="37"/>
  <c r="A278" i="39" l="1"/>
  <c r="A277" i="38"/>
  <c r="A277" i="37"/>
  <c r="A279" i="39" l="1"/>
  <c r="A278" i="38"/>
  <c r="A278" i="37"/>
  <c r="A279" i="38" l="1"/>
  <c r="A279" i="37"/>
  <c r="A280" i="39"/>
  <c r="A280" i="38" l="1"/>
  <c r="A280" i="37"/>
</calcChain>
</file>

<file path=xl/comments1.xml><?xml version="1.0" encoding="utf-8"?>
<comments xmlns="http://schemas.openxmlformats.org/spreadsheetml/2006/main">
  <authors>
    <author>Sumit kumar Sharma</author>
  </authors>
  <commentList>
    <comment ref="G5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Physical stock as on 31.12.2008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Not in use</t>
        </r>
      </text>
    </comment>
    <comment ref="G44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+5</t>
        </r>
      </text>
    </comment>
    <comment ref="B54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Not in use</t>
        </r>
      </text>
    </comment>
    <comment ref="G54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+3</t>
        </r>
      </text>
    </comment>
    <comment ref="G90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Convert in to numbers of roll</t>
        </r>
      </text>
    </comment>
  </commentList>
</comments>
</file>

<file path=xl/comments2.xml><?xml version="1.0" encoding="utf-8"?>
<comments xmlns="http://schemas.openxmlformats.org/spreadsheetml/2006/main">
  <authors>
    <author>xrm17187</author>
  </authors>
  <commentList>
    <comment ref="N94" authorId="0">
      <text>
        <r>
          <rPr>
            <b/>
            <sz val="8"/>
            <color indexed="81"/>
            <rFont val="Tahoma"/>
          </rPr>
          <t>xrm17187:</t>
        </r>
        <r>
          <rPr>
            <sz val="8"/>
            <color indexed="81"/>
            <rFont val="Tahoma"/>
          </rPr>
          <t xml:space="preserve">
2 time
</t>
        </r>
      </text>
    </comment>
  </commentList>
</comments>
</file>

<file path=xl/comments3.xml><?xml version="1.0" encoding="utf-8"?>
<comments xmlns="http://schemas.openxmlformats.org/spreadsheetml/2006/main">
  <authors>
    <author>Sumit kumar Sharma</author>
  </authors>
  <commentList>
    <comment ref="F127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Need to cross ckeck</t>
        </r>
      </text>
    </comment>
    <comment ref="F136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New pack pump</t>
        </r>
      </text>
    </comment>
    <comment ref="F176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35 mm</t>
        </r>
      </text>
    </comment>
    <comment ref="F177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52 mm</t>
        </r>
      </text>
    </comment>
    <comment ref="F187" authorId="0">
      <text>
        <r>
          <rPr>
            <b/>
            <sz val="8"/>
            <color indexed="81"/>
            <rFont val="Tahoma"/>
            <family val="2"/>
          </rPr>
          <t>Sumit kumar Sharma:</t>
        </r>
        <r>
          <rPr>
            <sz val="8"/>
            <color indexed="81"/>
            <rFont val="Tahoma"/>
            <family val="2"/>
          </rPr>
          <t xml:space="preserve">
4"     = 1
1"     =  2
</t>
        </r>
      </text>
    </comment>
  </commentList>
</comments>
</file>

<file path=xl/sharedStrings.xml><?xml version="1.0" encoding="utf-8"?>
<sst xmlns="http://schemas.openxmlformats.org/spreadsheetml/2006/main" count="4132" uniqueCount="277">
  <si>
    <t>Petrol - Fuel Benz gr premium 95</t>
  </si>
  <si>
    <t>Chromate - Granodine 1402</t>
  </si>
  <si>
    <t>Alkaline - Biodigradable</t>
  </si>
  <si>
    <t>Tape barrier plastic red &amp; white</t>
  </si>
  <si>
    <t>Yellow paint</t>
  </si>
  <si>
    <t>StrapTensioner, Manual</t>
  </si>
  <si>
    <t xml:space="preserve">Sealer, Manual </t>
  </si>
  <si>
    <t>Cutter,Manual</t>
  </si>
  <si>
    <t xml:space="preserve">Dispenser ,Manual </t>
  </si>
  <si>
    <t>Fan industrail heavy duty</t>
  </si>
  <si>
    <t>Bearing puller</t>
  </si>
  <si>
    <t>Lifting hook</t>
  </si>
  <si>
    <t>Ash tray</t>
  </si>
  <si>
    <t>Wire mesh 80 micron</t>
  </si>
  <si>
    <t>Wire mesh 200 micron</t>
  </si>
  <si>
    <t>Screw spanner small</t>
  </si>
  <si>
    <t>Screw spanner big</t>
  </si>
  <si>
    <t>Cutter small</t>
  </si>
  <si>
    <t>Scissors</t>
  </si>
  <si>
    <t>Plier grip</t>
  </si>
  <si>
    <t>Fire Extenguisher</t>
  </si>
  <si>
    <t>Wall scrapper</t>
  </si>
  <si>
    <t>Allen key</t>
  </si>
  <si>
    <t>Packing strip dewinder</t>
  </si>
  <si>
    <t>Paint mixing agitator</t>
  </si>
  <si>
    <t>Coater paint pan</t>
  </si>
  <si>
    <t>May</t>
  </si>
  <si>
    <t>Aug</t>
  </si>
  <si>
    <t>Sep</t>
  </si>
  <si>
    <t>Oct</t>
  </si>
  <si>
    <t>Nov</t>
  </si>
  <si>
    <t>Dec</t>
  </si>
  <si>
    <t>GENERAL ITEMS</t>
  </si>
  <si>
    <t>CONSUMABLES</t>
  </si>
  <si>
    <t>OTHER ITEMS</t>
  </si>
  <si>
    <t>Box File</t>
  </si>
  <si>
    <t>Post it Pad (3" * 3")</t>
  </si>
  <si>
    <t>Writing Pad (A'4 Size)</t>
  </si>
  <si>
    <t>Writing Pad (Small)</t>
  </si>
  <si>
    <t>Paper Clip (Small)</t>
  </si>
  <si>
    <t>Paper Clip (Medium)</t>
  </si>
  <si>
    <t>Paper A'4 Size (For Copier)</t>
  </si>
  <si>
    <t>Adhesive Tape - 810 (Scotch)</t>
  </si>
  <si>
    <t>Eraser</t>
  </si>
  <si>
    <t>Catalog Pocket File</t>
  </si>
  <si>
    <t>Index Divider</t>
  </si>
  <si>
    <t>Plastic File (Front Transparent)</t>
  </si>
  <si>
    <t>Highliter</t>
  </si>
  <si>
    <t>Ball Pen (Blue) faber castell</t>
  </si>
  <si>
    <t>Ball Pen (Red)</t>
  </si>
  <si>
    <t>Pen Stand</t>
  </si>
  <si>
    <t>Scissor</t>
  </si>
  <si>
    <t>Glue Stick - UHU</t>
  </si>
  <si>
    <t xml:space="preserve">Stapler </t>
  </si>
  <si>
    <t>Paper sticking pins</t>
  </si>
  <si>
    <t>Paper tray</t>
  </si>
  <si>
    <t>Paper Punch</t>
  </si>
  <si>
    <t>STATIONARY</t>
  </si>
  <si>
    <t>Holder Visor Helmet attachment</t>
  </si>
  <si>
    <t>Diamond dressing Tool 1/2 - 1 piece { Roll shop}</t>
  </si>
  <si>
    <t>Vaccum cleaner wet / dry - cap 70</t>
  </si>
  <si>
    <t>Jan</t>
  </si>
  <si>
    <t>Feb</t>
  </si>
  <si>
    <t>Mar</t>
  </si>
  <si>
    <t>Apr</t>
  </si>
  <si>
    <t>Jun</t>
  </si>
  <si>
    <t>Jul</t>
  </si>
  <si>
    <t>S. No.</t>
  </si>
  <si>
    <t>Description of Consumables Items</t>
  </si>
  <si>
    <t>Personal Protective Equipments (PPE)</t>
  </si>
  <si>
    <t>Mimimum Require Stock</t>
  </si>
  <si>
    <t>Cumulative Receipts</t>
  </si>
  <si>
    <t>Remarks</t>
  </si>
  <si>
    <t>Color Coating Line Monthly  Receiptes</t>
  </si>
  <si>
    <t>Color Coating Line Monthly  Consumption</t>
  </si>
  <si>
    <t>Marker (Black)  permanent marker</t>
  </si>
  <si>
    <t xml:space="preserve">Safety Helmet </t>
  </si>
  <si>
    <t xml:space="preserve">Coverall, Disposable                   </t>
  </si>
  <si>
    <t>Glasses Safey Type Prescription { frame }</t>
  </si>
  <si>
    <t>Gloves Rubber 12 " { Black Color }</t>
  </si>
  <si>
    <t>Cover all Cotton / polyester Size: S</t>
  </si>
  <si>
    <t>Cover all Cotton / polyester Size: M</t>
  </si>
  <si>
    <t>Cover all Cotton / polyester Size: L</t>
  </si>
  <si>
    <t>Cover all Cotton / polyester Size: XL</t>
  </si>
  <si>
    <t>Cover all Cotton / polyester Size: XXL</t>
  </si>
  <si>
    <t>Steam cleaner (Cold , Hot &amp; steam water washer)</t>
  </si>
  <si>
    <t>Goggles Safety</t>
  </si>
  <si>
    <t>Gloves 14" Protector { From Hot Material}</t>
  </si>
  <si>
    <t>Cartridge Respirator Type 3M-6200</t>
  </si>
  <si>
    <t>Broom Type Cleaning</t>
  </si>
  <si>
    <t>Shear electric Type portable</t>
  </si>
  <si>
    <t>Roll Type - Pickup         Size: 275 x 1740 mm lg</t>
  </si>
  <si>
    <t>Acrylic Tape vhp - big</t>
  </si>
  <si>
    <t>Acrylic Tape vhp - small</t>
  </si>
  <si>
    <t>Hot Work Permit</t>
  </si>
  <si>
    <t>Cold Work Permit</t>
  </si>
  <si>
    <t xml:space="preserve">Flat Wire brush </t>
  </si>
  <si>
    <t>GI binding Wire</t>
  </si>
  <si>
    <t>MISCellANEOUS</t>
  </si>
  <si>
    <t>Ribbon Ink label For above label</t>
  </si>
  <si>
    <t>Stirrer pneumatic For 60 gallon mixing tank</t>
  </si>
  <si>
    <t>Pump For removing thinner</t>
  </si>
  <si>
    <t>Pump Diaphragm Type Graco Husky For plastisol paint</t>
  </si>
  <si>
    <t>Mixer (For mixing paint in ibc tanks)</t>
  </si>
  <si>
    <t>Empty can For paint sample</t>
  </si>
  <si>
    <t>Cell For Torch 1.5 v { Battery Alkaline }</t>
  </si>
  <si>
    <t>Cell For Torch 9.0 v { Battery Alkaline }</t>
  </si>
  <si>
    <t>Pencil Torch</t>
  </si>
  <si>
    <t>Marker (Black)  Board marker</t>
  </si>
  <si>
    <t>Confined Space Entry</t>
  </si>
  <si>
    <t>Bearing Housing : Size ID 65 X OD 140 X WD 67.5 mm,</t>
  </si>
  <si>
    <t>Cover all blue Color</t>
  </si>
  <si>
    <t>Form Leave Application</t>
  </si>
  <si>
    <t xml:space="preserve">Logout &amp; Tagout Procedure </t>
  </si>
  <si>
    <t>Wash Solution</t>
  </si>
  <si>
    <t>Reservior</t>
  </si>
  <si>
    <t>Marker (Blue)  Board marker</t>
  </si>
  <si>
    <t>Marker (Blue)  permanent marker</t>
  </si>
  <si>
    <t>Gloves ,14" PVC Coated { Red Color }</t>
  </si>
  <si>
    <t>Tape, Measure  5 Meter Long</t>
  </si>
  <si>
    <t>Rags,Cleaning Cotton - Soft</t>
  </si>
  <si>
    <t>Rags,Cleaning Cotton - Rough</t>
  </si>
  <si>
    <t>Strap Type magnus Width 19.05 x 0.7874 mm tk</t>
  </si>
  <si>
    <t>Strap Type magnus Width 31.75 x 0.8 mm tk</t>
  </si>
  <si>
    <t>Empty tool box :Width 160 x 420 lg</t>
  </si>
  <si>
    <t>Form Shit Change Size:A4</t>
  </si>
  <si>
    <t>Polyster strap Size:Width 19 mm x 731 m lg x 1.27 mm tk</t>
  </si>
  <si>
    <t>Paper Sleeve Size:ID 505 X OD 535 X W 1219 X 15 mm TK</t>
  </si>
  <si>
    <t>Paper Sleeve Size:ID 505 X OD 535 X W 1200 X 15 mm TK</t>
  </si>
  <si>
    <t>Paper Sleeve Size:ID 505 X OD 535 X W 1400 X 15 mm TK</t>
  </si>
  <si>
    <t>Metalic Sleeve Size:ID 505 X OD 535 X 1215 mm</t>
  </si>
  <si>
    <t>Metalic Sleeve Size : 505 DIA X OD 511 X 1397 LG X 3 mm TK</t>
  </si>
  <si>
    <t>Metalic Sleeve Size : 505 DIA X OD 511 X 1197 LG X 3 mm TK</t>
  </si>
  <si>
    <t>Metalic Sleeve Size : 505 DIA X OD 511 X 1217 LG X 3 mm TK</t>
  </si>
  <si>
    <t>Metalic Sleeve Size : 505 DIA X OD 511 X 497 LG X 3 mm TK</t>
  </si>
  <si>
    <t>Polyster selling web Type flat Size:8 inch x 3 mtr lg</t>
  </si>
  <si>
    <t>Polyster selling web Type flat Size:2 inch x 3 mtr lg</t>
  </si>
  <si>
    <t>Polyster webing sling Size:50 mm x 1 Meter lg (Roll shop)</t>
  </si>
  <si>
    <t>Shackle Size:11 1/4",swl - 12000</t>
  </si>
  <si>
    <t>Hose Pipe Size:1 1/2"</t>
  </si>
  <si>
    <t>Master Lock</t>
  </si>
  <si>
    <t>Hand Torch</t>
  </si>
  <si>
    <t>Defender, Ear Protector</t>
  </si>
  <si>
    <t>Gloves,Textile Nitrile (Cutproof)</t>
  </si>
  <si>
    <t>Gloves, Normal-Working TWC-321 {Leather}</t>
  </si>
  <si>
    <t>Gojo Cleaner Hand Type Cream</t>
  </si>
  <si>
    <t>Tape,Type Transperent</t>
  </si>
  <si>
    <t>Tape,Type Masking,SZ WD3/4XLG1296 IN</t>
  </si>
  <si>
    <t>Tape,Type Masking,SZ WD 2IN XLG25 M</t>
  </si>
  <si>
    <t>Broom Type Sweep SZ Handle 421 N</t>
  </si>
  <si>
    <t>Yearly consum- ption</t>
  </si>
  <si>
    <t>Broom SZ Wide 16 X 18 X LG 601 N TRIM LG</t>
  </si>
  <si>
    <t>Broom C/W Handle 16 / 18 " Wide Fine Sweep</t>
  </si>
  <si>
    <t>Broom Type Sweep Width:241 N TRIM LG 75 mm</t>
  </si>
  <si>
    <t>Cold Film Lamination Size:1.2 X 1200 X1195 mm</t>
  </si>
  <si>
    <t>Cold Film Lamination Size:1.6 X 1400 X1395 mm</t>
  </si>
  <si>
    <t>Cold Film Lamination Size:0.47 X 1219 X 1214 mm</t>
  </si>
  <si>
    <t>Cold Film Lamination Size:0.46 X1219 X 1214 mm</t>
  </si>
  <si>
    <t>Hot Lamination Film  Size:0.17X1250X500 - J8801</t>
  </si>
  <si>
    <t>Hot Lamination Film  Size:0.15X1250X1000 - GP4001</t>
  </si>
  <si>
    <t>Hot Lamination Film Size:0.15X1250X1000 - GPJ881</t>
  </si>
  <si>
    <t>Ink Cartridge Black  - IC 272 K</t>
  </si>
  <si>
    <t>Make Up Cartridge Black - MC 272 BK</t>
  </si>
  <si>
    <t>Plastic Sheets (For covering Applicator &amp; other rolls )</t>
  </si>
  <si>
    <t>Grinding Wheel :Size Dia 254 X Thick 25mm { Roll shop }</t>
  </si>
  <si>
    <t>Pump Diaphragm Type Graco Husky with Capacity 30 - 90 LPM</t>
  </si>
  <si>
    <t>Pump Diaphragm Type Graco Husky with Capacity 15 - 60 LPM</t>
  </si>
  <si>
    <t>Punch Letter 3 mm SET - A - Z</t>
  </si>
  <si>
    <t>Wrench, Adjustable Open End Din 3117 Size: 12"</t>
  </si>
  <si>
    <t>Filter Bag : WD 12 X LG 30 CM - 100 micron</t>
  </si>
  <si>
    <t>Filter,Bag:WD 12 X LG 30CM - 80 micron</t>
  </si>
  <si>
    <t>Filter,Bag:WD 12 X LG 30CM - 50 micron</t>
  </si>
  <si>
    <t>Punch, Numeral SET 0 - 9. Script HGT 8mm</t>
  </si>
  <si>
    <t>Punch, Numeral SET 0 - 9. Extra</t>
  </si>
  <si>
    <t>Flexible hose Pipe Size:1 1/2" Length 20 mtr</t>
  </si>
  <si>
    <t>Flexible hose Pipe Size:2 inch Length 2.5 mtr</t>
  </si>
  <si>
    <t>Flexible hose Pipe Size:2 inch Length 3 mtr</t>
  </si>
  <si>
    <t>Pipe Wrench Capacity 1-1/4 IN, Length 12 IN,</t>
  </si>
  <si>
    <t>Pipe Wrench Capacity 2 IN, Length 14 IN,</t>
  </si>
  <si>
    <t>Gloves disposable Type For Laboratory</t>
  </si>
  <si>
    <t>Computer Screen For 17" monitor</t>
  </si>
  <si>
    <t>Roll Type - Lift               Size:350 x 1700 mm lg</t>
  </si>
  <si>
    <t>Roll Type - Metering      Size: 275 x 1700 mm lg</t>
  </si>
  <si>
    <t>Roll Type - Applicator    Size: 275 x 1700 mm lg</t>
  </si>
  <si>
    <t>Gloves, Lapren (Chem)</t>
  </si>
  <si>
    <t>Key chain</t>
  </si>
  <si>
    <t>Visor Ciear Polycarbonate { face shield glass }</t>
  </si>
  <si>
    <t>Mask;Type Dust - Cloth</t>
  </si>
  <si>
    <t>Mask:Type Dust/Mist Respirator</t>
  </si>
  <si>
    <t xml:space="preserve">Mask:Type Dust/Mist </t>
  </si>
  <si>
    <t>Oil Seal Inside Dia 80 mm, Outside Dia 105 mm,</t>
  </si>
  <si>
    <t>Current Stock</t>
  </si>
  <si>
    <t>Gloves -Green Nitril (Chem) {Green Color}</t>
  </si>
  <si>
    <t>Gloves Cotton : Color Cream</t>
  </si>
  <si>
    <t>Protector,Hearing,Typ Cap Muff</t>
  </si>
  <si>
    <t>Cup:Typ Ford Measuring Viscosity</t>
  </si>
  <si>
    <t>Cup:Typ Flow Measuring</t>
  </si>
  <si>
    <t>Paper, Hand Wipes</t>
  </si>
  <si>
    <t>Respirator half face medium Size {for Coater section}</t>
  </si>
  <si>
    <t>Sleeve for arm protection Length 45 cms {For exit section}</t>
  </si>
  <si>
    <t>Flexible Pipe/Suction Pipe,DIA 130 mm X LG 5 M, {Roll shop}</t>
  </si>
  <si>
    <t xml:space="preserve">Abrasive Sheet 9X11 inch LG GRIT 500  </t>
  </si>
  <si>
    <t xml:space="preserve">Abrasive Sheet 9X11 inch LG GRIT 400  </t>
  </si>
  <si>
    <t xml:space="preserve">Abrasive Sheet 9X11 inch LG GRIT 600  </t>
  </si>
  <si>
    <t xml:space="preserve">Abrasive Sheet 9X11 inch LG GRIT 320  </t>
  </si>
  <si>
    <t xml:space="preserve">Abrasive Sheet 9X11 inch LG GRIT 220  </t>
  </si>
  <si>
    <t>Other New Material</t>
  </si>
  <si>
    <t>Color Coating Line Monthly  Physical Stock</t>
  </si>
  <si>
    <t>Yearly Openning Stock</t>
  </si>
  <si>
    <t>Kg</t>
  </si>
  <si>
    <t/>
  </si>
  <si>
    <t>Paper A'3 Size (For Copier)</t>
  </si>
  <si>
    <t>Per Piece</t>
  </si>
  <si>
    <t>Meter</t>
  </si>
  <si>
    <t>Set</t>
  </si>
  <si>
    <t>Pump</t>
  </si>
  <si>
    <t>C - Hook for lifting coils</t>
  </si>
  <si>
    <t>Pyrometer Non Contact ThermoMeter, Range-32 to 760 deg c</t>
  </si>
  <si>
    <t xml:space="preserve">Sleeve for recoiling mandrel  Size:485 x 590 x 1550 mm </t>
  </si>
  <si>
    <t xml:space="preserve">Chain block - cap 500 kg 3 mtr lift </t>
  </si>
  <si>
    <t>Hydraulic Bearing Puller,Size ID 65 x OD 140 x W 67.5{Roll Shop}</t>
  </si>
  <si>
    <t>Per Pair</t>
  </si>
  <si>
    <t>Per Book</t>
  </si>
  <si>
    <t>Abrsv,SHT:WD 230 X LG 280mm,G AA-150</t>
  </si>
  <si>
    <t>Abrsv,SHT:WD 230 X LG 280mm,G AA-320</t>
  </si>
  <si>
    <t>Abrsv,SHT:WD 230 X LG 280mm</t>
  </si>
  <si>
    <t>Abrsv,SHT:WD 230 X LG 280mm,G AA-220</t>
  </si>
  <si>
    <t>Spenner :: 6 mm</t>
  </si>
  <si>
    <t>Spenner :: 7 mm</t>
  </si>
  <si>
    <t>Spenner :: 8 mm</t>
  </si>
  <si>
    <t>Spenner :: 9 mm</t>
  </si>
  <si>
    <t>Spenner :: 10 mm</t>
  </si>
  <si>
    <t>Spenner :: 11 mm</t>
  </si>
  <si>
    <t>Spenner :: 12 mm</t>
  </si>
  <si>
    <t>Spenner :: 13 mm</t>
  </si>
  <si>
    <t>Spenner :: 14 mm</t>
  </si>
  <si>
    <t>Spenner :: 15 mm</t>
  </si>
  <si>
    <t>Spenner :: 16 mm</t>
  </si>
  <si>
    <t>Spenner :: 17 mm</t>
  </si>
  <si>
    <t>Spenner :: 18 mm</t>
  </si>
  <si>
    <t>Spenner :: 19 mm</t>
  </si>
  <si>
    <t>Spenner :: 21 mm</t>
  </si>
  <si>
    <t>Spenner :: 22 mm</t>
  </si>
  <si>
    <t>Wheel for paint pump</t>
  </si>
  <si>
    <t>Paint Drum Lifter {for paint mixing &amp; store room}</t>
  </si>
  <si>
    <t>Doctor blade {for coaters}</t>
  </si>
  <si>
    <t>Hose Pipe Steel Wire Armored, Size 1-1/4 IN, Color Clear,</t>
  </si>
  <si>
    <t>Form Exit / Entry Visa Application</t>
  </si>
  <si>
    <t>Double side adhesive tape {for hot laminator}</t>
  </si>
  <si>
    <t>Bit for Laboratory</t>
  </si>
  <si>
    <t>Hand Brush ::  1/2"  {for desk cleaning}</t>
  </si>
  <si>
    <t>HP Laserjet 4350 printer Cartridge</t>
  </si>
  <si>
    <t xml:space="preserve">Coverall, Chemical resistance Disposable                   </t>
  </si>
  <si>
    <t>Hose Pipe for steam cleaner Size : DN -10</t>
  </si>
  <si>
    <t>Stirrer portable (For stirring paint before analsis)</t>
  </si>
  <si>
    <t>Liter</t>
  </si>
  <si>
    <t>Roll</t>
  </si>
  <si>
    <t>Hose Pipe Size:     2"</t>
  </si>
  <si>
    <t>Metal wire {for coater}</t>
  </si>
  <si>
    <t>Cutter, Bolt  6MM Capacity  470MM Long</t>
  </si>
  <si>
    <t>BRG - Roller Spherical -  65X 120X 31mm</t>
  </si>
  <si>
    <t>Oil Stone, 200X50X25 mm Silicon Carbide Co</t>
  </si>
  <si>
    <t>Tag Safety Color white</t>
  </si>
  <si>
    <t>Cord extension wire For connecting Computers</t>
  </si>
  <si>
    <t>Label Color white (Coil Sticker)</t>
  </si>
  <si>
    <t>Per Box</t>
  </si>
  <si>
    <t>Per Pack</t>
  </si>
  <si>
    <t>Cloth Mutton Weight 800 GMS, Width 300</t>
  </si>
  <si>
    <t>HP Laserjet 2420n series DSNS {for pulpit printer}</t>
  </si>
  <si>
    <t>Month</t>
  </si>
  <si>
    <t>Measure ment Unit</t>
  </si>
  <si>
    <t>536071</t>
  </si>
  <si>
    <t>Sticker:Plastic "Waste Tag" 20X14CM Self</t>
  </si>
  <si>
    <t>299141</t>
  </si>
  <si>
    <t>Sling, Wire Rope Dia .48/50mm,7000mm Long</t>
  </si>
  <si>
    <t>Lock 6 Lever</t>
  </si>
  <si>
    <t>Fab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</si>
</sst>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color theme="8" tint="-0.249977111117893"/>
      <name val="Century Gothic"/>
      <family val="2"/>
    </font>
    <font>
      <sz val="10"/>
      <color theme="8" tint="-0.249977111117893"/>
      <name val="Century Gothic"/>
      <family val="2"/>
    </font>
    <font>
      <b/>
      <sz val="14"/>
      <color theme="8" tint="-0.249977111117893"/>
      <name val="Century Gothic"/>
      <family val="2"/>
    </font>
    <font>
      <sz val="16"/>
      <color theme="9" tint="-0.499984740745262"/>
      <name val="Monotype Corsiva"/>
      <family val="4"/>
    </font>
    <font>
      <b/>
      <sz val="14"/>
      <color theme="9" tint="-0.499984740745262"/>
      <name val="Century Gothic"/>
      <family val="2"/>
    </font>
    <font>
      <b/>
      <sz val="11"/>
      <color theme="9" tint="-0.499984740745262"/>
      <name val="Century Gothic"/>
      <family val="2"/>
    </font>
    <font>
      <sz val="10"/>
      <color theme="9" tint="-0.499984740745262"/>
      <name val="Century Gothic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9"/>
      <color theme="8" tint="-0.249977111117893"/>
      <name val="Century Gothic"/>
      <family val="2"/>
    </font>
    <font>
      <b/>
      <sz val="10"/>
      <color theme="9" tint="-0.499984740745262"/>
      <name val="Century Gothic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rgb="FFFF0000"/>
      <name val="Arial"/>
      <family val="2"/>
    </font>
    <font>
      <sz val="11"/>
      <color theme="0"/>
      <name val="Arial"/>
      <family val="2"/>
    </font>
    <font>
      <sz val="8"/>
      <color indexed="81"/>
      <name val="Tahoma"/>
    </font>
    <font>
      <b/>
      <sz val="8"/>
      <color indexed="81"/>
      <name val="Tahoma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19FF8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slantDashDot">
        <color theme="4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theme="4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theme="4" tint="-0.2499465926084170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theme="5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theme="5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theme="5" tint="-0.2499465926084170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theme="8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theme="8" tint="-0.2499465926084170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theme="6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theme="6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theme="6" tint="-0.2499465926084170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theme="7" tint="-0.2499465926084170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theme="7" tint="-0.24994659260841701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theme="7" tint="-0.24994659260841701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slantDashDot">
        <color theme="4" tint="-0.24994659260841701"/>
      </top>
      <bottom style="thin">
        <color indexed="64"/>
      </bottom>
      <diagonal/>
    </border>
    <border>
      <left/>
      <right style="thin">
        <color indexed="64"/>
      </right>
      <top style="slantDashDot">
        <color theme="4" tint="-0.24994659260841701"/>
      </top>
      <bottom style="thin">
        <color indexed="64"/>
      </bottom>
      <diagonal/>
    </border>
    <border>
      <left style="thin">
        <color indexed="64"/>
      </left>
      <right/>
      <top style="slantDashDot">
        <color theme="5" tint="-0.24994659260841701"/>
      </top>
      <bottom style="thin">
        <color indexed="64"/>
      </bottom>
      <diagonal/>
    </border>
    <border>
      <left/>
      <right style="thin">
        <color indexed="64"/>
      </right>
      <top style="slantDashDot">
        <color theme="5" tint="-0.24994659260841701"/>
      </top>
      <bottom style="thin">
        <color indexed="64"/>
      </bottom>
      <diagonal/>
    </border>
    <border>
      <left style="thin">
        <color indexed="64"/>
      </left>
      <right/>
      <top style="slantDashDot">
        <color theme="8" tint="-0.24994659260841701"/>
      </top>
      <bottom style="thin">
        <color indexed="64"/>
      </bottom>
      <diagonal/>
    </border>
    <border>
      <left/>
      <right style="thin">
        <color indexed="64"/>
      </right>
      <top style="slantDashDot">
        <color theme="8" tint="-0.24994659260841701"/>
      </top>
      <bottom style="thin">
        <color indexed="64"/>
      </bottom>
      <diagonal/>
    </border>
    <border>
      <left style="thin">
        <color indexed="64"/>
      </left>
      <right/>
      <top style="slantDashDot">
        <color theme="6" tint="-0.24994659260841701"/>
      </top>
      <bottom style="thin">
        <color indexed="64"/>
      </bottom>
      <diagonal/>
    </border>
    <border>
      <left/>
      <right style="thin">
        <color indexed="64"/>
      </right>
      <top style="slantDashDot">
        <color theme="6" tint="-0.24994659260841701"/>
      </top>
      <bottom style="thin">
        <color indexed="64"/>
      </bottom>
      <diagonal/>
    </border>
    <border>
      <left style="thin">
        <color indexed="64"/>
      </left>
      <right/>
      <top style="slantDashDot">
        <color theme="7" tint="-0.24994659260841701"/>
      </top>
      <bottom style="thin">
        <color indexed="64"/>
      </bottom>
      <diagonal/>
    </border>
    <border>
      <left/>
      <right style="thin">
        <color indexed="64"/>
      </right>
      <top style="slantDashDot">
        <color theme="7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slantDashDot">
        <color rgb="FF00B050"/>
      </top>
      <bottom style="thin">
        <color indexed="64"/>
      </bottom>
      <diagonal/>
    </border>
    <border>
      <left style="thin">
        <color indexed="64"/>
      </left>
      <right/>
      <top style="slantDashDot">
        <color rgb="FF00B050"/>
      </top>
      <bottom style="thin">
        <color indexed="64"/>
      </bottom>
      <diagonal/>
    </border>
    <border>
      <left/>
      <right style="thin">
        <color indexed="64"/>
      </right>
      <top style="slantDashDot">
        <color rgb="FF00B05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slantDashDot">
        <color rgb="FF00B05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slantDashDot">
        <color rgb="FF00B05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6" xfId="0" applyFont="1" applyBorder="1" applyAlignment="1" applyProtection="1">
      <alignment horizontal="center" vertical="center"/>
      <protection hidden="1"/>
    </xf>
    <xf numFmtId="0" fontId="12" fillId="3" borderId="4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 applyProtection="1">
      <alignment horizontal="center" vertical="center"/>
      <protection hidden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 applyProtection="1">
      <alignment horizontal="center" vertical="center"/>
      <protection hidden="1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 applyProtection="1">
      <alignment horizontal="center" vertical="center"/>
      <protection hidden="1"/>
    </xf>
    <xf numFmtId="0" fontId="2" fillId="0" borderId="36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2" fillId="0" borderId="39" xfId="0" applyFont="1" applyBorder="1" applyAlignment="1" applyProtection="1">
      <alignment horizontal="center" vertical="center"/>
      <protection hidden="1"/>
    </xf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4" xfId="0" applyNumberFormat="1" applyFont="1" applyBorder="1" applyAlignment="1" applyProtection="1">
      <alignment horizontal="center" vertical="center"/>
      <protection hidden="1"/>
    </xf>
    <xf numFmtId="1" fontId="2" fillId="0" borderId="22" xfId="0" applyNumberFormat="1" applyFont="1" applyBorder="1" applyAlignment="1" applyProtection="1">
      <alignment horizontal="center" vertical="center"/>
      <protection hidden="1"/>
    </xf>
    <xf numFmtId="1" fontId="2" fillId="0" borderId="25" xfId="0" applyNumberFormat="1" applyFont="1" applyBorder="1" applyAlignment="1" applyProtection="1">
      <alignment horizontal="center" vertical="center"/>
      <protection hidden="1"/>
    </xf>
    <xf numFmtId="1" fontId="2" fillId="0" borderId="28" xfId="0" applyNumberFormat="1" applyFont="1" applyBorder="1" applyAlignment="1" applyProtection="1">
      <alignment horizontal="center" vertical="center"/>
      <protection hidden="1"/>
    </xf>
    <xf numFmtId="1" fontId="2" fillId="0" borderId="31" xfId="0" applyNumberFormat="1" applyFont="1" applyBorder="1" applyAlignment="1" applyProtection="1">
      <alignment horizontal="center" vertical="center"/>
      <protection hidden="1"/>
    </xf>
    <xf numFmtId="1" fontId="2" fillId="0" borderId="34" xfId="0" applyNumberFormat="1" applyFont="1" applyBorder="1" applyAlignment="1" applyProtection="1">
      <alignment horizontal="center" vertical="center"/>
      <protection hidden="1"/>
    </xf>
    <xf numFmtId="1" fontId="2" fillId="0" borderId="16" xfId="0" applyNumberFormat="1" applyFont="1" applyBorder="1" applyAlignment="1" applyProtection="1">
      <alignment horizontal="center" vertical="center"/>
      <protection hidden="1"/>
    </xf>
    <xf numFmtId="0" fontId="2" fillId="0" borderId="40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25" xfId="0" applyFont="1" applyBorder="1" applyAlignment="1" applyProtection="1">
      <alignment horizontal="center" vertical="center"/>
      <protection locked="0"/>
    </xf>
    <xf numFmtId="0" fontId="13" fillId="0" borderId="28" xfId="0" applyFont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3" fillId="0" borderId="31" xfId="0" applyFont="1" applyBorder="1" applyAlignment="1" applyProtection="1">
      <alignment horizontal="center" vertical="center"/>
      <protection locked="0"/>
    </xf>
    <xf numFmtId="0" fontId="13" fillId="0" borderId="34" xfId="0" applyFont="1" applyBorder="1" applyAlignment="1" applyProtection="1">
      <alignment horizontal="center" vertical="center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22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2" fillId="0" borderId="28" xfId="0" applyFont="1" applyFill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2" fillId="0" borderId="59" xfId="0" applyFont="1" applyBorder="1" applyAlignment="1">
      <alignment horizontal="center" vertical="center"/>
    </xf>
    <xf numFmtId="0" fontId="2" fillId="0" borderId="62" xfId="0" applyFont="1" applyBorder="1" applyAlignment="1" applyProtection="1">
      <alignment horizontal="center" vertical="center"/>
      <protection locked="0"/>
    </xf>
    <xf numFmtId="0" fontId="2" fillId="0" borderId="62" xfId="0" applyFont="1" applyBorder="1" applyAlignment="1">
      <alignment horizontal="center" vertical="center"/>
    </xf>
    <xf numFmtId="0" fontId="13" fillId="0" borderId="62" xfId="0" applyFont="1" applyBorder="1" applyAlignment="1" applyProtection="1">
      <alignment horizontal="center" vertical="center"/>
      <protection locked="0"/>
    </xf>
    <xf numFmtId="0" fontId="2" fillId="0" borderId="62" xfId="0" applyFont="1" applyBorder="1" applyAlignment="1" applyProtection="1">
      <alignment horizontal="center" vertical="center"/>
      <protection hidden="1"/>
    </xf>
    <xf numFmtId="1" fontId="2" fillId="0" borderId="62" xfId="0" applyNumberFormat="1" applyFont="1" applyBorder="1" applyAlignment="1" applyProtection="1">
      <alignment horizontal="center" vertical="center"/>
      <protection hidden="1"/>
    </xf>
    <xf numFmtId="0" fontId="2" fillId="0" borderId="63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hidden="1"/>
    </xf>
    <xf numFmtId="0" fontId="9" fillId="7" borderId="7" xfId="0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left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2" fillId="0" borderId="21" xfId="0" applyFont="1" applyBorder="1" applyAlignment="1" applyProtection="1">
      <alignment horizontal="center" vertical="center"/>
      <protection hidden="1"/>
    </xf>
    <xf numFmtId="0" fontId="9" fillId="5" borderId="22" xfId="0" applyFont="1" applyFill="1" applyBorder="1" applyAlignment="1" applyProtection="1">
      <alignment horizontal="center" vertical="center"/>
      <protection hidden="1"/>
    </xf>
    <xf numFmtId="0" fontId="3" fillId="0" borderId="22" xfId="0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left" vertical="center"/>
      <protection hidden="1"/>
    </xf>
    <xf numFmtId="0" fontId="2" fillId="0" borderId="24" xfId="0" applyFont="1" applyBorder="1" applyAlignment="1" applyProtection="1">
      <alignment horizontal="center" vertical="center"/>
      <protection hidden="1"/>
    </xf>
    <xf numFmtId="0" fontId="9" fillId="6" borderId="25" xfId="0" applyFont="1" applyFill="1" applyBorder="1" applyAlignment="1" applyProtection="1">
      <alignment horizontal="center" vertical="center"/>
      <protection hidden="1"/>
    </xf>
    <xf numFmtId="0" fontId="5" fillId="0" borderId="25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2" fillId="0" borderId="27" xfId="0" applyFont="1" applyBorder="1" applyAlignment="1" applyProtection="1">
      <alignment horizontal="center" vertical="center"/>
      <protection hidden="1"/>
    </xf>
    <xf numFmtId="0" fontId="9" fillId="3" borderId="28" xfId="0" applyFont="1" applyFill="1" applyBorder="1" applyAlignment="1" applyProtection="1">
      <alignment horizontal="center" vertical="center"/>
      <protection hidden="1"/>
    </xf>
    <xf numFmtId="0" fontId="2" fillId="0" borderId="28" xfId="0" applyFont="1" applyFill="1" applyBorder="1" applyAlignment="1" applyProtection="1">
      <alignment horizontal="center" vertical="center"/>
      <protection hidden="1"/>
    </xf>
    <xf numFmtId="0" fontId="2" fillId="0" borderId="4" xfId="0" applyFont="1" applyFill="1" applyBorder="1" applyAlignment="1" applyProtection="1">
      <alignment horizontal="left" vertical="center"/>
      <protection hidden="1"/>
    </xf>
    <xf numFmtId="0" fontId="2" fillId="0" borderId="30" xfId="0" applyFont="1" applyBorder="1" applyAlignment="1" applyProtection="1">
      <alignment horizontal="center" vertical="center"/>
      <protection hidden="1"/>
    </xf>
    <xf numFmtId="0" fontId="9" fillId="4" borderId="31" xfId="0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left" vertical="center"/>
      <protection hidden="1"/>
    </xf>
    <xf numFmtId="0" fontId="2" fillId="0" borderId="33" xfId="0" applyFont="1" applyBorder="1" applyAlignment="1" applyProtection="1">
      <alignment horizontal="center" vertical="center"/>
      <protection hidden="1"/>
    </xf>
    <xf numFmtId="0" fontId="9" fillId="8" borderId="34" xfId="0" applyFont="1" applyFill="1" applyBorder="1" applyAlignment="1" applyProtection="1">
      <alignment horizontal="center" vertical="center"/>
      <protection hidden="1"/>
    </xf>
    <xf numFmtId="0" fontId="2" fillId="0" borderId="59" xfId="0" applyFont="1" applyBorder="1" applyAlignment="1" applyProtection="1">
      <alignment horizontal="center" vertical="center"/>
      <protection hidden="1"/>
    </xf>
    <xf numFmtId="0" fontId="9" fillId="12" borderId="60" xfId="0" applyFont="1" applyFill="1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left" vertical="center"/>
      <protection hidden="1"/>
    </xf>
    <xf numFmtId="0" fontId="2" fillId="0" borderId="16" xfId="0" applyFont="1" applyBorder="1" applyAlignment="1" applyProtection="1">
      <alignment horizontal="left" vertical="center"/>
      <protection hidden="1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41" xfId="0" applyFont="1" applyFill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2" fillId="0" borderId="41" xfId="0" applyFont="1" applyBorder="1" applyAlignment="1" applyProtection="1">
      <alignment horizontal="left" vertical="center"/>
      <protection locked="0"/>
    </xf>
    <xf numFmtId="0" fontId="2" fillId="11" borderId="41" xfId="0" applyFont="1" applyFill="1" applyBorder="1" applyAlignment="1" applyProtection="1">
      <alignment horizontal="left" vertical="center"/>
      <protection locked="0"/>
    </xf>
    <xf numFmtId="0" fontId="2" fillId="9" borderId="41" xfId="0" applyFont="1" applyFill="1" applyBorder="1" applyAlignment="1" applyProtection="1">
      <alignment horizontal="left" vertical="center"/>
      <protection locked="0"/>
    </xf>
    <xf numFmtId="0" fontId="2" fillId="10" borderId="41" xfId="0" applyFont="1" applyFill="1" applyBorder="1" applyAlignment="1" applyProtection="1">
      <alignment horizontal="left" vertical="center"/>
      <protection locked="0"/>
    </xf>
    <xf numFmtId="0" fontId="1" fillId="0" borderId="42" xfId="0" applyFont="1" applyBorder="1" applyAlignment="1" applyProtection="1">
      <alignment horizontal="left" vertical="center"/>
      <protection locked="0"/>
    </xf>
    <xf numFmtId="0" fontId="1" fillId="0" borderId="43" xfId="0" applyFont="1" applyBorder="1" applyAlignment="1" applyProtection="1">
      <alignment horizontal="left" vertical="center"/>
      <protection locked="0"/>
    </xf>
    <xf numFmtId="0" fontId="9" fillId="5" borderId="44" xfId="0" applyFont="1" applyFill="1" applyBorder="1" applyAlignment="1" applyProtection="1">
      <alignment horizontal="center" vertical="center"/>
      <protection locked="0"/>
    </xf>
    <xf numFmtId="0" fontId="9" fillId="5" borderId="45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41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left" vertical="center"/>
      <protection locked="0"/>
    </xf>
    <xf numFmtId="0" fontId="4" fillId="0" borderId="41" xfId="0" applyFont="1" applyBorder="1" applyAlignment="1" applyProtection="1">
      <alignment horizontal="left" vertical="center"/>
      <protection locked="0"/>
    </xf>
    <xf numFmtId="0" fontId="2" fillId="0" borderId="42" xfId="0" applyFont="1" applyBorder="1" applyAlignment="1" applyProtection="1">
      <alignment horizontal="left" vertical="center"/>
      <protection locked="0"/>
    </xf>
    <xf numFmtId="0" fontId="2" fillId="0" borderId="43" xfId="0" applyFont="1" applyBorder="1" applyAlignment="1" applyProtection="1">
      <alignment horizontal="left" vertical="center"/>
      <protection locked="0"/>
    </xf>
    <xf numFmtId="0" fontId="9" fillId="6" borderId="46" xfId="0" applyFont="1" applyFill="1" applyBorder="1" applyAlignment="1" applyProtection="1">
      <alignment horizontal="center" vertical="center"/>
      <protection locked="0"/>
    </xf>
    <xf numFmtId="0" fontId="9" fillId="6" borderId="47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41" xfId="0" applyFont="1" applyFill="1" applyBorder="1" applyAlignment="1" applyProtection="1">
      <alignment horizontal="left" vertical="center"/>
      <protection locked="0"/>
    </xf>
    <xf numFmtId="0" fontId="9" fillId="3" borderId="48" xfId="0" applyFont="1" applyFill="1" applyBorder="1" applyAlignment="1" applyProtection="1">
      <alignment horizontal="center" vertical="center"/>
      <protection locked="0"/>
    </xf>
    <xf numFmtId="0" fontId="9" fillId="3" borderId="49" xfId="0" applyFont="1" applyFill="1" applyBorder="1" applyAlignment="1" applyProtection="1">
      <alignment horizontal="center" vertical="center"/>
      <protection locked="0"/>
    </xf>
    <xf numFmtId="0" fontId="2" fillId="0" borderId="42" xfId="0" applyFont="1" applyFill="1" applyBorder="1" applyAlignment="1" applyProtection="1">
      <alignment horizontal="left" vertical="center"/>
      <protection locked="0"/>
    </xf>
    <xf numFmtId="0" fontId="2" fillId="0" borderId="43" xfId="0" applyFont="1" applyFill="1" applyBorder="1" applyAlignment="1" applyProtection="1">
      <alignment horizontal="left" vertical="center"/>
      <protection locked="0"/>
    </xf>
    <xf numFmtId="0" fontId="9" fillId="4" borderId="50" xfId="0" applyFont="1" applyFill="1" applyBorder="1" applyAlignment="1" applyProtection="1">
      <alignment horizontal="center" vertical="center"/>
      <protection locked="0"/>
    </xf>
    <xf numFmtId="0" fontId="9" fillId="4" borderId="51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left" vertical="center"/>
      <protection locked="0"/>
    </xf>
    <xf numFmtId="0" fontId="1" fillId="0" borderId="41" xfId="0" applyFont="1" applyFill="1" applyBorder="1" applyAlignment="1" applyProtection="1">
      <alignment horizontal="left" vertical="center"/>
      <protection locked="0"/>
    </xf>
    <xf numFmtId="0" fontId="9" fillId="8" borderId="52" xfId="0" applyFont="1" applyFill="1" applyBorder="1" applyAlignment="1" applyProtection="1">
      <alignment horizontal="center" vertical="center"/>
      <protection locked="0"/>
    </xf>
    <xf numFmtId="0" fontId="9" fillId="8" borderId="53" xfId="0" applyFont="1" applyFill="1" applyBorder="1" applyAlignment="1" applyProtection="1">
      <alignment horizontal="center" vertical="center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42" xfId="0" applyFont="1" applyBorder="1" applyAlignment="1" applyProtection="1">
      <alignment horizontal="center" vertical="center"/>
      <protection locked="0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54" xfId="0" applyFont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 applyProtection="1">
      <alignment horizontal="center" vertical="center"/>
      <protection locked="0"/>
    </xf>
    <xf numFmtId="0" fontId="4" fillId="0" borderId="31" xfId="0" applyFont="1" applyFill="1" applyBorder="1" applyAlignment="1" applyProtection="1">
      <alignment horizontal="center" vertical="center"/>
      <protection locked="0"/>
    </xf>
    <xf numFmtId="0" fontId="4" fillId="0" borderId="34" xfId="0" applyFont="1" applyFill="1" applyBorder="1" applyAlignment="1" applyProtection="1">
      <alignment horizontal="center" vertical="center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31" xfId="0" applyFont="1" applyBorder="1" applyAlignment="1" applyProtection="1">
      <alignment horizontal="center" vertical="center" wrapText="1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2" fillId="0" borderId="62" xfId="0" applyFont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center" wrapText="1"/>
      <protection locked="0"/>
    </xf>
    <xf numFmtId="14" fontId="7" fillId="2" borderId="16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1" xfId="0" applyFont="1" applyBorder="1" applyAlignment="1" applyProtection="1">
      <alignment horizontal="center" vertical="center"/>
      <protection hidden="1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3" borderId="16" xfId="0" applyFont="1" applyFill="1" applyBorder="1" applyAlignment="1">
      <alignment horizontal="center" vertical="center" wrapText="1"/>
    </xf>
    <xf numFmtId="0" fontId="13" fillId="0" borderId="16" xfId="0" applyFont="1" applyBorder="1" applyAlignment="1" applyProtection="1">
      <alignment horizontal="center" vertical="center"/>
      <protection hidden="1"/>
    </xf>
    <xf numFmtId="0" fontId="20" fillId="0" borderId="0" xfId="0" applyFont="1" applyAlignment="1" applyProtection="1">
      <alignment horizontal="center" vertical="center"/>
      <protection hidden="1"/>
    </xf>
    <xf numFmtId="22" fontId="20" fillId="0" borderId="0" xfId="0" applyNumberFormat="1" applyFont="1" applyAlignment="1" applyProtection="1">
      <alignment horizontal="center" vertical="center"/>
      <protection hidden="1"/>
    </xf>
    <xf numFmtId="0" fontId="19" fillId="0" borderId="4" xfId="0" applyFont="1" applyFill="1" applyBorder="1" applyAlignment="1" applyProtection="1">
      <alignment horizontal="center" vertical="center"/>
      <protection locked="0"/>
    </xf>
    <xf numFmtId="0" fontId="19" fillId="0" borderId="1" xfId="0" applyFont="1" applyBorder="1" applyAlignment="1" applyProtection="1">
      <alignment horizontal="center" vertical="center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4" fillId="10" borderId="3" xfId="0" applyFont="1" applyFill="1" applyBorder="1" applyAlignment="1" applyProtection="1">
      <alignment horizontal="left" vertical="center"/>
      <protection locked="0"/>
    </xf>
    <xf numFmtId="0" fontId="4" fillId="13" borderId="3" xfId="0" applyFont="1" applyFill="1" applyBorder="1" applyAlignment="1" applyProtection="1">
      <alignment horizontal="left" vertical="center"/>
      <protection locked="0"/>
    </xf>
    <xf numFmtId="0" fontId="2" fillId="13" borderId="3" xfId="0" applyFont="1" applyFill="1" applyBorder="1" applyAlignment="1" applyProtection="1">
      <alignment horizontal="left" vertical="center"/>
      <protection locked="0"/>
    </xf>
    <xf numFmtId="0" fontId="2" fillId="10" borderId="3" xfId="0" applyFont="1" applyFill="1" applyBorder="1" applyAlignment="1" applyProtection="1">
      <alignment horizontal="left" vertical="center"/>
      <protection locked="0"/>
    </xf>
    <xf numFmtId="0" fontId="2" fillId="10" borderId="1" xfId="0" applyFont="1" applyFill="1" applyBorder="1" applyAlignment="1" applyProtection="1">
      <alignment horizontal="center" vertical="center"/>
      <protection hidden="1"/>
    </xf>
    <xf numFmtId="0" fontId="2" fillId="14" borderId="3" xfId="0" applyFont="1" applyFill="1" applyBorder="1" applyAlignment="1" applyProtection="1">
      <alignment horizontal="left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  <protection hidden="1"/>
    </xf>
    <xf numFmtId="0" fontId="6" fillId="2" borderId="16" xfId="0" applyFont="1" applyFill="1" applyBorder="1" applyAlignment="1" applyProtection="1">
      <alignment horizontal="center" vertical="center" wrapText="1"/>
      <protection hidden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center" vertical="center"/>
    </xf>
    <xf numFmtId="0" fontId="9" fillId="7" borderId="10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4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64" xfId="0" applyFont="1" applyFill="1" applyBorder="1" applyAlignment="1">
      <alignment horizontal="center" vertical="center" wrapText="1"/>
    </xf>
    <xf numFmtId="0" fontId="9" fillId="12" borderId="60" xfId="0" applyFont="1" applyFill="1" applyBorder="1" applyAlignment="1" applyProtection="1">
      <alignment horizontal="center" vertical="center"/>
      <protection locked="0"/>
    </xf>
    <xf numFmtId="0" fontId="9" fillId="12" borderId="61" xfId="0" applyFont="1" applyFill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 wrapText="1"/>
    </xf>
    <xf numFmtId="0" fontId="8" fillId="2" borderId="56" xfId="0" applyFont="1" applyFill="1" applyBorder="1" applyAlignment="1">
      <alignment horizontal="center" vertical="center" wrapText="1"/>
    </xf>
    <xf numFmtId="0" fontId="8" fillId="2" borderId="57" xfId="0" applyFont="1" applyFill="1" applyBorder="1" applyAlignment="1">
      <alignment horizontal="center" vertical="center" wrapText="1"/>
    </xf>
    <xf numFmtId="0" fontId="8" fillId="2" borderId="5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19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0" fontId="16" fillId="3" borderId="64" xfId="0" applyFont="1" applyFill="1" applyBorder="1" applyAlignment="1">
      <alignment horizontal="center" vertical="center" wrapText="1"/>
    </xf>
    <xf numFmtId="0" fontId="10" fillId="3" borderId="64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7D7D"/>
        </patternFill>
      </fill>
    </dxf>
    <dxf>
      <font>
        <b/>
        <i val="0"/>
        <color auto="1"/>
      </font>
    </dxf>
  </dxfs>
  <tableStyles count="0" defaultTableStyle="TableStyleMedium9" defaultPivotStyle="PivotStyleLight16"/>
  <colors>
    <mruColors>
      <color rgb="FFF8F8B8"/>
      <color rgb="FFFF7D7D"/>
      <color rgb="FFDB5531"/>
      <color rgb="FFFB575B"/>
      <color rgb="FFFF5757"/>
      <color rgb="FF19FF8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</xdr:colOff>
      <xdr:row>0</xdr:row>
      <xdr:rowOff>142875</xdr:rowOff>
    </xdr:from>
    <xdr:to>
      <xdr:col>21</xdr:col>
      <xdr:colOff>1619250</xdr:colOff>
      <xdr:row>3</xdr:row>
      <xdr:rowOff>76200</xdr:rowOff>
    </xdr:to>
    <xdr:sp macro="" textlink="">
      <xdr:nvSpPr>
        <xdr:cNvPr id="2" name="Rounded Rectangle 1"/>
        <xdr:cNvSpPr/>
      </xdr:nvSpPr>
      <xdr:spPr>
        <a:xfrm>
          <a:off x="19049" y="142875"/>
          <a:ext cx="13963651" cy="590550"/>
        </a:xfrm>
        <a:prstGeom prst="round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en-US" sz="36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Color  Coating  Line  Consumables  consumption  2012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85725</xdr:rowOff>
    </xdr:from>
    <xdr:to>
      <xdr:col>17</xdr:col>
      <xdr:colOff>1714499</xdr:colOff>
      <xdr:row>3</xdr:row>
      <xdr:rowOff>276225</xdr:rowOff>
    </xdr:to>
    <xdr:sp macro="" textlink="">
      <xdr:nvSpPr>
        <xdr:cNvPr id="2" name="Rounded Rectangle 1"/>
        <xdr:cNvSpPr/>
      </xdr:nvSpPr>
      <xdr:spPr>
        <a:xfrm>
          <a:off x="38099" y="85725"/>
          <a:ext cx="16544925" cy="571500"/>
        </a:xfrm>
        <a:prstGeom prst="round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en-US" sz="36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Color  Coating  Line  Consumables  Receiptes  2012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85725</xdr:rowOff>
    </xdr:from>
    <xdr:to>
      <xdr:col>16</xdr:col>
      <xdr:colOff>1714501</xdr:colOff>
      <xdr:row>3</xdr:row>
      <xdr:rowOff>276225</xdr:rowOff>
    </xdr:to>
    <xdr:sp macro="" textlink="">
      <xdr:nvSpPr>
        <xdr:cNvPr id="2" name="Rounded Rectangle 1"/>
        <xdr:cNvSpPr/>
      </xdr:nvSpPr>
      <xdr:spPr>
        <a:xfrm>
          <a:off x="38099" y="85725"/>
          <a:ext cx="11068052" cy="733425"/>
        </a:xfrm>
        <a:prstGeom prst="round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>
          <a:scene3d>
            <a:camera prst="orthographicFront"/>
            <a:lightRig rig="brightRoom" dir="t"/>
          </a:scene3d>
          <a:sp3d contourW="6350" prstMaterial="plastic">
            <a:bevelT w="20320" h="20320" prst="angle"/>
            <a:contourClr>
              <a:schemeClr val="accent1">
                <a:tint val="100000"/>
                <a:shade val="100000"/>
                <a:hueMod val="100000"/>
                <a:satMod val="100000"/>
              </a:schemeClr>
            </a:contourClr>
          </a:sp3d>
        </a:bodyPr>
        <a:lstStyle/>
        <a:p>
          <a:pPr algn="ctr"/>
          <a:r>
            <a:rPr lang="en-US" sz="3000" b="1" cap="all" spc="0">
              <a:ln/>
              <a:solidFill>
                <a:schemeClr val="accent1"/>
              </a:solidFill>
              <a:effectLst>
                <a:outerShdw blurRad="19685" dist="12700" dir="5400000" algn="tl" rotWithShape="0">
                  <a:schemeClr val="accent1">
                    <a:satMod val="130000"/>
                    <a:alpha val="60000"/>
                  </a:schemeClr>
                </a:outerShdw>
                <a:reflection blurRad="10000" stA="55000" endPos="48000" dist="500" dir="5400000" sy="-100000" algn="bl" rotWithShape="0"/>
              </a:effectLst>
            </a:rPr>
            <a:t>Color  Coating  Line  Consumables  Monthly stock 2012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3:BD306"/>
  <sheetViews>
    <sheetView workbookViewId="0">
      <pane xSplit="5" ySplit="6" topLeftCell="F201" activePane="bottomRight" state="frozen"/>
      <selection activeCell="B63" sqref="B63"/>
      <selection pane="topRight" activeCell="B63" sqref="B63"/>
      <selection pane="bottomLeft" activeCell="B63" sqref="B63"/>
      <selection pane="bottomRight" activeCell="S199" sqref="I199:S231"/>
    </sheetView>
  </sheetViews>
  <sheetFormatPr defaultRowHeight="14.25"/>
  <cols>
    <col min="1" max="1" width="5.42578125" style="1" customWidth="1"/>
    <col min="2" max="2" width="62.7109375" style="1" customWidth="1"/>
    <col min="3" max="3" width="3.7109375" style="1" hidden="1" customWidth="1"/>
    <col min="4" max="4" width="9.85546875" style="1" customWidth="1"/>
    <col min="5" max="5" width="11" style="1" customWidth="1"/>
    <col min="6" max="6" width="9.85546875" style="1" customWidth="1"/>
    <col min="7" max="7" width="11.42578125" style="1" customWidth="1"/>
    <col min="8" max="19" width="4.7109375" style="1" customWidth="1"/>
    <col min="20" max="20" width="9.5703125" style="5" customWidth="1"/>
    <col min="21" max="21" width="10.28515625" style="5" customWidth="1"/>
    <col min="22" max="22" width="24.42578125" style="1" customWidth="1"/>
    <col min="23" max="23" width="9.140625" style="1"/>
    <col min="24" max="24" width="18.85546875" style="166" hidden="1" customWidth="1"/>
    <col min="25" max="26" width="9.140625" style="166" hidden="1" customWidth="1"/>
    <col min="27" max="38" width="4.7109375" style="166" hidden="1" customWidth="1"/>
    <col min="39" max="40" width="9.140625" style="166" hidden="1" customWidth="1"/>
    <col min="41" max="41" width="16.42578125" style="166" hidden="1" customWidth="1"/>
    <col min="42" max="43" width="9.140625" style="166" hidden="1" customWidth="1"/>
    <col min="44" max="56" width="0" style="166" hidden="1" customWidth="1"/>
    <col min="57" max="16384" width="9.140625" style="1"/>
  </cols>
  <sheetData>
    <row r="3" spans="1:54" ht="23.25" customHeight="1"/>
    <row r="4" spans="1:54" ht="12" customHeight="1" thickBot="1"/>
    <row r="5" spans="1:54" ht="21" customHeight="1">
      <c r="A5" s="191" t="s">
        <v>67</v>
      </c>
      <c r="B5" s="193" t="s">
        <v>68</v>
      </c>
      <c r="C5" s="194"/>
      <c r="D5" s="185" t="s">
        <v>269</v>
      </c>
      <c r="E5" s="187" t="s">
        <v>270</v>
      </c>
      <c r="F5" s="183" t="s">
        <v>70</v>
      </c>
      <c r="G5" s="183" t="s">
        <v>208</v>
      </c>
      <c r="H5" s="177" t="s">
        <v>74</v>
      </c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 t="s">
        <v>150</v>
      </c>
      <c r="U5" s="177" t="s">
        <v>191</v>
      </c>
      <c r="V5" s="179" t="s">
        <v>72</v>
      </c>
    </row>
    <row r="6" spans="1:54" ht="33" customHeight="1" thickBot="1">
      <c r="A6" s="192"/>
      <c r="B6" s="195"/>
      <c r="C6" s="196"/>
      <c r="D6" s="186"/>
      <c r="E6" s="188"/>
      <c r="F6" s="184"/>
      <c r="G6" s="184"/>
      <c r="H6" s="160" t="str">
        <f ca="1">IF(Y6&gt;=1,"Jan","")</f>
        <v>Jan</v>
      </c>
      <c r="I6" s="160" t="s">
        <v>276</v>
      </c>
      <c r="J6" s="160" t="s">
        <v>63</v>
      </c>
      <c r="K6" s="160" t="s">
        <v>64</v>
      </c>
      <c r="L6" s="160" t="s">
        <v>26</v>
      </c>
      <c r="M6" s="160" t="s">
        <v>65</v>
      </c>
      <c r="N6" s="160" t="s">
        <v>66</v>
      </c>
      <c r="O6" s="160" t="s">
        <v>27</v>
      </c>
      <c r="P6" s="160" t="s">
        <v>28</v>
      </c>
      <c r="Q6" s="160" t="s">
        <v>29</v>
      </c>
      <c r="R6" s="160" t="s">
        <v>30</v>
      </c>
      <c r="S6" s="160" t="s">
        <v>31</v>
      </c>
      <c r="T6" s="178"/>
      <c r="U6" s="178"/>
      <c r="V6" s="180"/>
      <c r="X6" s="167">
        <f ca="1">NOW()</f>
        <v>41267.614761574077</v>
      </c>
      <c r="Y6" s="166">
        <f ca="1">MONTH(X6)</f>
        <v>12</v>
      </c>
    </row>
    <row r="7" spans="1:54" ht="21">
      <c r="A7" s="21"/>
      <c r="B7" s="181" t="s">
        <v>69</v>
      </c>
      <c r="C7" s="182"/>
      <c r="D7" s="50"/>
      <c r="E7" s="50"/>
      <c r="F7" s="152"/>
      <c r="G7" s="22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23"/>
      <c r="U7" s="23"/>
      <c r="V7" s="32"/>
    </row>
    <row r="8" spans="1:54">
      <c r="A8" s="2">
        <v>1</v>
      </c>
      <c r="B8" s="112" t="s">
        <v>76</v>
      </c>
      <c r="C8" s="113"/>
      <c r="D8" s="51">
        <v>314098</v>
      </c>
      <c r="E8" s="51" t="s">
        <v>212</v>
      </c>
      <c r="F8" s="153">
        <v>2</v>
      </c>
      <c r="G8" s="148">
        <v>1</v>
      </c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6" t="str">
        <f>IF(SUM(H8:S8)=0,"",SUM(H8:S8))</f>
        <v/>
      </c>
      <c r="U8" s="24">
        <v>4</v>
      </c>
      <c r="V8" s="33"/>
      <c r="X8" s="166" t="s">
        <v>61</v>
      </c>
      <c r="AA8" s="166" t="s">
        <v>61</v>
      </c>
      <c r="AB8" s="166" t="s">
        <v>62</v>
      </c>
      <c r="AC8" s="166" t="s">
        <v>63</v>
      </c>
      <c r="AD8" s="166" t="s">
        <v>64</v>
      </c>
      <c r="AE8" s="166" t="s">
        <v>26</v>
      </c>
      <c r="AF8" s="166" t="s">
        <v>65</v>
      </c>
      <c r="AG8" s="166" t="s">
        <v>66</v>
      </c>
      <c r="AH8" s="166" t="s">
        <v>27</v>
      </c>
      <c r="AI8" s="166" t="s">
        <v>28</v>
      </c>
      <c r="AJ8" s="166" t="s">
        <v>29</v>
      </c>
      <c r="AK8" s="166" t="s">
        <v>30</v>
      </c>
      <c r="AL8" s="166" t="s">
        <v>31</v>
      </c>
      <c r="AO8" s="167">
        <f ca="1">NOW()</f>
        <v>41267.614761574077</v>
      </c>
      <c r="AP8" s="166">
        <f ca="1">MONTH(AO8)</f>
        <v>12</v>
      </c>
      <c r="AQ8" s="166" t="str">
        <f ca="1">IF(AP8&gt;=1,"Jan","")</f>
        <v>Jan</v>
      </c>
      <c r="AR8" s="166" t="str">
        <f ca="1">IF(AP8&gt;=2,"Feb","")</f>
        <v>Feb</v>
      </c>
      <c r="AS8" s="166" t="str">
        <f ca="1">IF(AP8&gt;=3,"Mar","")</f>
        <v>Mar</v>
      </c>
      <c r="AT8" s="166" t="str">
        <f ca="1">IF(AP8&gt;=4,"Apr","")</f>
        <v>Apr</v>
      </c>
      <c r="AU8" s="166" t="str">
        <f ca="1">IF(AP8&gt;=5,"May","")</f>
        <v>May</v>
      </c>
      <c r="AV8" s="166" t="str">
        <f ca="1">IF(AP8&gt;=6,"Jun","")</f>
        <v>Jun</v>
      </c>
      <c r="AW8" s="166" t="str">
        <f ca="1">IF(AP8&gt;=7,"Jul","")</f>
        <v>Jul</v>
      </c>
      <c r="AX8" s="166" t="str">
        <f ca="1">IF(AP8&gt;=8,"Aug","")</f>
        <v>Aug</v>
      </c>
      <c r="AY8" s="166" t="str">
        <f ca="1">IF(AP8&gt;=9,"Sep","")</f>
        <v>Sep</v>
      </c>
      <c r="AZ8" s="166" t="str">
        <f ca="1">IF(AP8&gt;=10,"Oct","")</f>
        <v>Oct</v>
      </c>
      <c r="BA8" s="166" t="str">
        <f ca="1">IF(AP8&gt;=11,"Nov","")</f>
        <v>Nov</v>
      </c>
      <c r="BB8" s="166" t="str">
        <f ca="1">IF(AP8&gt;=12,"Dec","")</f>
        <v>Dec</v>
      </c>
    </row>
    <row r="9" spans="1:54">
      <c r="A9" s="2">
        <f t="shared" ref="A9:A37" si="0">A8+1</f>
        <v>2</v>
      </c>
      <c r="B9" s="114" t="s">
        <v>86</v>
      </c>
      <c r="C9" s="115"/>
      <c r="D9" s="52">
        <v>647928</v>
      </c>
      <c r="E9" s="51" t="s">
        <v>212</v>
      </c>
      <c r="F9" s="53">
        <v>10</v>
      </c>
      <c r="G9" s="148">
        <v>80</v>
      </c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6" t="str">
        <f>IF(SUM(H9:S9)=0,"",SUM(H9:S9))</f>
        <v/>
      </c>
      <c r="U9" s="24">
        <v>50</v>
      </c>
      <c r="V9" s="33"/>
      <c r="X9" s="166" t="s">
        <v>62</v>
      </c>
      <c r="AA9" s="166" t="s">
        <v>61</v>
      </c>
      <c r="AB9" s="166" t="s">
        <v>62</v>
      </c>
      <c r="AC9" s="166" t="s">
        <v>63</v>
      </c>
      <c r="AD9" s="166" t="s">
        <v>64</v>
      </c>
      <c r="AE9" s="166" t="s">
        <v>26</v>
      </c>
      <c r="AF9" s="166" t="s">
        <v>65</v>
      </c>
      <c r="AG9" s="166" t="s">
        <v>66</v>
      </c>
      <c r="AH9" s="166" t="s">
        <v>27</v>
      </c>
      <c r="AI9" s="166" t="s">
        <v>28</v>
      </c>
      <c r="AJ9" s="166" t="s">
        <v>29</v>
      </c>
      <c r="AK9" s="166" t="s">
        <v>30</v>
      </c>
      <c r="AL9" s="166" t="s">
        <v>31</v>
      </c>
      <c r="AO9" s="167">
        <f t="shared" ref="AO9:AO72" ca="1" si="1">NOW()</f>
        <v>41267.614761574077</v>
      </c>
      <c r="AP9" s="166">
        <f t="shared" ref="AP9:AP72" ca="1" si="2">MONTH(AO9)</f>
        <v>12</v>
      </c>
      <c r="AQ9" s="166" t="str">
        <f t="shared" ref="AQ9:AQ72" ca="1" si="3">IF(AP9&gt;=1,"Jan","")</f>
        <v>Jan</v>
      </c>
      <c r="AR9" s="166" t="str">
        <f t="shared" ref="AR9:AR72" ca="1" si="4">IF(AP9&gt;=2,"Feb","")</f>
        <v>Feb</v>
      </c>
      <c r="AS9" s="166" t="str">
        <f t="shared" ref="AS9:AS72" ca="1" si="5">IF(AP9&gt;=3,"Mar","")</f>
        <v>Mar</v>
      </c>
      <c r="AT9" s="166" t="str">
        <f t="shared" ref="AT9:AT72" ca="1" si="6">IF(AP9&gt;=4,"Apr","")</f>
        <v>Apr</v>
      </c>
      <c r="AU9" s="166" t="str">
        <f t="shared" ref="AU9:AU72" ca="1" si="7">IF(AP9&gt;=5,"May","")</f>
        <v>May</v>
      </c>
      <c r="AV9" s="166" t="str">
        <f t="shared" ref="AV9:AV72" ca="1" si="8">IF(AP9&gt;=6,"Jun","")</f>
        <v>Jun</v>
      </c>
      <c r="AW9" s="166" t="str">
        <f t="shared" ref="AW9:AW72" ca="1" si="9">IF(AP9&gt;=7,"Jul","")</f>
        <v>Jul</v>
      </c>
      <c r="AX9" s="166" t="str">
        <f t="shared" ref="AX9:AX72" ca="1" si="10">IF(AP9&gt;=8,"Aug","")</f>
        <v>Aug</v>
      </c>
      <c r="AY9" s="166" t="str">
        <f t="shared" ref="AY9:AY72" ca="1" si="11">IF(AP9&gt;=9,"Sep","")</f>
        <v>Sep</v>
      </c>
      <c r="AZ9" s="166" t="str">
        <f t="shared" ref="AZ9:AZ72" ca="1" si="12">IF(AP9&gt;=10,"Oct","")</f>
        <v>Oct</v>
      </c>
      <c r="BA9" s="166" t="str">
        <f t="shared" ref="BA9:BA72" ca="1" si="13">IF(AP9&gt;=11,"Nov","")</f>
        <v>Nov</v>
      </c>
      <c r="BB9" s="166" t="str">
        <f t="shared" ref="BB9:BB72" ca="1" si="14">IF(AP9&gt;=12,"Dec","")</f>
        <v>Dec</v>
      </c>
    </row>
    <row r="10" spans="1:54">
      <c r="A10" s="2">
        <f t="shared" si="0"/>
        <v>3</v>
      </c>
      <c r="B10" s="114" t="s">
        <v>78</v>
      </c>
      <c r="C10" s="115"/>
      <c r="D10" s="52">
        <v>385812</v>
      </c>
      <c r="E10" s="51" t="s">
        <v>212</v>
      </c>
      <c r="F10" s="53">
        <v>5</v>
      </c>
      <c r="G10" s="163">
        <v>5</v>
      </c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6" t="str">
        <f t="shared" ref="T10:T27" si="15">IF(SUM(H10:S10)=0,"",SUM(H10:S10))</f>
        <v/>
      </c>
      <c r="U10" s="24">
        <v>5</v>
      </c>
      <c r="V10" s="33"/>
      <c r="X10" s="166" t="s">
        <v>63</v>
      </c>
      <c r="AA10" s="166" t="s">
        <v>61</v>
      </c>
      <c r="AB10" s="166" t="s">
        <v>62</v>
      </c>
      <c r="AC10" s="166" t="s">
        <v>63</v>
      </c>
      <c r="AD10" s="166" t="s">
        <v>64</v>
      </c>
      <c r="AE10" s="166" t="s">
        <v>26</v>
      </c>
      <c r="AF10" s="166" t="s">
        <v>65</v>
      </c>
      <c r="AG10" s="166" t="s">
        <v>66</v>
      </c>
      <c r="AH10" s="166" t="s">
        <v>27</v>
      </c>
      <c r="AI10" s="166" t="s">
        <v>28</v>
      </c>
      <c r="AJ10" s="166" t="s">
        <v>29</v>
      </c>
      <c r="AK10" s="166" t="s">
        <v>30</v>
      </c>
      <c r="AL10" s="166" t="s">
        <v>31</v>
      </c>
      <c r="AO10" s="167">
        <f t="shared" ca="1" si="1"/>
        <v>41267.614761574077</v>
      </c>
      <c r="AP10" s="166">
        <f t="shared" ca="1" si="2"/>
        <v>12</v>
      </c>
      <c r="AQ10" s="166" t="str">
        <f t="shared" ca="1" si="3"/>
        <v>Jan</v>
      </c>
      <c r="AR10" s="166" t="str">
        <f t="shared" ca="1" si="4"/>
        <v>Feb</v>
      </c>
      <c r="AS10" s="166" t="str">
        <f t="shared" ca="1" si="5"/>
        <v>Mar</v>
      </c>
      <c r="AT10" s="166" t="str">
        <f t="shared" ca="1" si="6"/>
        <v>Apr</v>
      </c>
      <c r="AU10" s="166" t="str">
        <f t="shared" ca="1" si="7"/>
        <v>May</v>
      </c>
      <c r="AV10" s="166" t="str">
        <f t="shared" ca="1" si="8"/>
        <v>Jun</v>
      </c>
      <c r="AW10" s="166" t="str">
        <f t="shared" ca="1" si="9"/>
        <v>Jul</v>
      </c>
      <c r="AX10" s="166" t="str">
        <f t="shared" ca="1" si="10"/>
        <v>Aug</v>
      </c>
      <c r="AY10" s="166" t="str">
        <f t="shared" ca="1" si="11"/>
        <v>Sep</v>
      </c>
      <c r="AZ10" s="166" t="str">
        <f t="shared" ca="1" si="12"/>
        <v>Oct</v>
      </c>
      <c r="BA10" s="166" t="str">
        <f t="shared" ca="1" si="13"/>
        <v>Nov</v>
      </c>
      <c r="BB10" s="166" t="str">
        <f t="shared" ca="1" si="14"/>
        <v>Dec</v>
      </c>
    </row>
    <row r="11" spans="1:54">
      <c r="A11" s="2">
        <f t="shared" si="0"/>
        <v>4</v>
      </c>
      <c r="B11" s="112" t="s">
        <v>58</v>
      </c>
      <c r="C11" s="113"/>
      <c r="D11" s="51">
        <v>391828</v>
      </c>
      <c r="E11" s="51" t="s">
        <v>212</v>
      </c>
      <c r="F11" s="153">
        <v>2</v>
      </c>
      <c r="G11" s="148">
        <v>0</v>
      </c>
      <c r="H11" s="162"/>
      <c r="I11" s="162"/>
      <c r="J11" s="162"/>
      <c r="K11" s="162"/>
      <c r="L11" s="162"/>
      <c r="M11" s="162"/>
      <c r="N11" s="162"/>
      <c r="O11" s="162"/>
      <c r="P11" s="162"/>
      <c r="Q11" s="162"/>
      <c r="R11" s="162"/>
      <c r="S11" s="162"/>
      <c r="T11" s="6" t="str">
        <f t="shared" si="15"/>
        <v/>
      </c>
      <c r="U11" s="24">
        <v>2</v>
      </c>
      <c r="V11" s="33"/>
      <c r="X11" s="166" t="s">
        <v>64</v>
      </c>
      <c r="AA11" s="166" t="s">
        <v>61</v>
      </c>
      <c r="AB11" s="166" t="s">
        <v>62</v>
      </c>
      <c r="AC11" s="166" t="s">
        <v>63</v>
      </c>
      <c r="AD11" s="166" t="s">
        <v>64</v>
      </c>
      <c r="AE11" s="166" t="s">
        <v>26</v>
      </c>
      <c r="AF11" s="166" t="s">
        <v>65</v>
      </c>
      <c r="AG11" s="166" t="s">
        <v>66</v>
      </c>
      <c r="AH11" s="166" t="s">
        <v>27</v>
      </c>
      <c r="AI11" s="166" t="s">
        <v>28</v>
      </c>
      <c r="AJ11" s="166" t="s">
        <v>29</v>
      </c>
      <c r="AK11" s="166" t="s">
        <v>30</v>
      </c>
      <c r="AL11" s="166" t="s">
        <v>31</v>
      </c>
      <c r="AO11" s="167">
        <f t="shared" ca="1" si="1"/>
        <v>41267.614761574077</v>
      </c>
      <c r="AP11" s="166">
        <f t="shared" ca="1" si="2"/>
        <v>12</v>
      </c>
      <c r="AQ11" s="166" t="str">
        <f t="shared" ca="1" si="3"/>
        <v>Jan</v>
      </c>
      <c r="AR11" s="166" t="str">
        <f t="shared" ca="1" si="4"/>
        <v>Feb</v>
      </c>
      <c r="AS11" s="166" t="str">
        <f t="shared" ca="1" si="5"/>
        <v>Mar</v>
      </c>
      <c r="AT11" s="166" t="str">
        <f t="shared" ca="1" si="6"/>
        <v>Apr</v>
      </c>
      <c r="AU11" s="166" t="str">
        <f t="shared" ca="1" si="7"/>
        <v>May</v>
      </c>
      <c r="AV11" s="166" t="str">
        <f t="shared" ca="1" si="8"/>
        <v>Jun</v>
      </c>
      <c r="AW11" s="166" t="str">
        <f t="shared" ca="1" si="9"/>
        <v>Jul</v>
      </c>
      <c r="AX11" s="166" t="str">
        <f t="shared" ca="1" si="10"/>
        <v>Aug</v>
      </c>
      <c r="AY11" s="166" t="str">
        <f t="shared" ca="1" si="11"/>
        <v>Sep</v>
      </c>
      <c r="AZ11" s="166" t="str">
        <f t="shared" ca="1" si="12"/>
        <v>Oct</v>
      </c>
      <c r="BA11" s="166" t="str">
        <f t="shared" ca="1" si="13"/>
        <v>Nov</v>
      </c>
      <c r="BB11" s="166" t="str">
        <f t="shared" ca="1" si="14"/>
        <v>Dec</v>
      </c>
    </row>
    <row r="12" spans="1:54">
      <c r="A12" s="2">
        <f t="shared" si="0"/>
        <v>5</v>
      </c>
      <c r="B12" s="112" t="s">
        <v>186</v>
      </c>
      <c r="C12" s="113"/>
      <c r="D12" s="51">
        <v>391831</v>
      </c>
      <c r="E12" s="51" t="s">
        <v>212</v>
      </c>
      <c r="F12" s="153">
        <v>2</v>
      </c>
      <c r="G12" s="148">
        <v>0</v>
      </c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6" t="str">
        <f t="shared" si="15"/>
        <v/>
      </c>
      <c r="U12" s="24">
        <v>5</v>
      </c>
      <c r="V12" s="33"/>
      <c r="X12" s="166" t="s">
        <v>26</v>
      </c>
      <c r="AA12" s="166" t="s">
        <v>61</v>
      </c>
      <c r="AB12" s="166" t="s">
        <v>62</v>
      </c>
      <c r="AC12" s="166" t="s">
        <v>63</v>
      </c>
      <c r="AD12" s="166" t="s">
        <v>64</v>
      </c>
      <c r="AE12" s="166" t="s">
        <v>26</v>
      </c>
      <c r="AF12" s="166" t="s">
        <v>65</v>
      </c>
      <c r="AG12" s="166" t="s">
        <v>66</v>
      </c>
      <c r="AH12" s="166" t="s">
        <v>27</v>
      </c>
      <c r="AI12" s="166" t="s">
        <v>28</v>
      </c>
      <c r="AJ12" s="166" t="s">
        <v>29</v>
      </c>
      <c r="AK12" s="166" t="s">
        <v>30</v>
      </c>
      <c r="AL12" s="166" t="s">
        <v>31</v>
      </c>
      <c r="AO12" s="167">
        <f t="shared" ca="1" si="1"/>
        <v>41267.614761574077</v>
      </c>
      <c r="AP12" s="166">
        <f t="shared" ca="1" si="2"/>
        <v>12</v>
      </c>
      <c r="AQ12" s="166" t="str">
        <f t="shared" ca="1" si="3"/>
        <v>Jan</v>
      </c>
      <c r="AR12" s="166" t="str">
        <f t="shared" ca="1" si="4"/>
        <v>Feb</v>
      </c>
      <c r="AS12" s="166" t="str">
        <f t="shared" ca="1" si="5"/>
        <v>Mar</v>
      </c>
      <c r="AT12" s="166" t="str">
        <f t="shared" ca="1" si="6"/>
        <v>Apr</v>
      </c>
      <c r="AU12" s="166" t="str">
        <f t="shared" ca="1" si="7"/>
        <v>May</v>
      </c>
      <c r="AV12" s="166" t="str">
        <f t="shared" ca="1" si="8"/>
        <v>Jun</v>
      </c>
      <c r="AW12" s="166" t="str">
        <f t="shared" ca="1" si="9"/>
        <v>Jul</v>
      </c>
      <c r="AX12" s="166" t="str">
        <f t="shared" ca="1" si="10"/>
        <v>Aug</v>
      </c>
      <c r="AY12" s="166" t="str">
        <f t="shared" ca="1" si="11"/>
        <v>Sep</v>
      </c>
      <c r="AZ12" s="166" t="str">
        <f t="shared" ca="1" si="12"/>
        <v>Oct</v>
      </c>
      <c r="BA12" s="166" t="str">
        <f t="shared" ca="1" si="13"/>
        <v>Nov</v>
      </c>
      <c r="BB12" s="166" t="str">
        <f t="shared" ca="1" si="14"/>
        <v>Dec</v>
      </c>
    </row>
    <row r="13" spans="1:54">
      <c r="A13" s="2">
        <f t="shared" si="0"/>
        <v>6</v>
      </c>
      <c r="B13" s="114" t="s">
        <v>184</v>
      </c>
      <c r="C13" s="115"/>
      <c r="D13" s="52">
        <v>310156</v>
      </c>
      <c r="E13" s="51" t="s">
        <v>221</v>
      </c>
      <c r="F13" s="53">
        <v>10</v>
      </c>
      <c r="G13" s="148">
        <v>0</v>
      </c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6" t="str">
        <f t="shared" si="15"/>
        <v/>
      </c>
      <c r="U13" s="24">
        <v>0</v>
      </c>
      <c r="V13" s="33"/>
      <c r="X13" s="166" t="s">
        <v>65</v>
      </c>
      <c r="AA13" s="166" t="s">
        <v>61</v>
      </c>
      <c r="AB13" s="166" t="s">
        <v>62</v>
      </c>
      <c r="AC13" s="166" t="s">
        <v>63</v>
      </c>
      <c r="AD13" s="166" t="s">
        <v>64</v>
      </c>
      <c r="AE13" s="166" t="s">
        <v>26</v>
      </c>
      <c r="AF13" s="166" t="s">
        <v>65</v>
      </c>
      <c r="AG13" s="166" t="s">
        <v>66</v>
      </c>
      <c r="AH13" s="166" t="s">
        <v>27</v>
      </c>
      <c r="AI13" s="166" t="s">
        <v>28</v>
      </c>
      <c r="AJ13" s="166" t="s">
        <v>29</v>
      </c>
      <c r="AK13" s="166" t="s">
        <v>30</v>
      </c>
      <c r="AL13" s="166" t="s">
        <v>31</v>
      </c>
      <c r="AO13" s="167">
        <f t="shared" ca="1" si="1"/>
        <v>41267.614761574077</v>
      </c>
      <c r="AP13" s="166">
        <f t="shared" ca="1" si="2"/>
        <v>12</v>
      </c>
      <c r="AQ13" s="166" t="str">
        <f t="shared" ca="1" si="3"/>
        <v>Jan</v>
      </c>
      <c r="AR13" s="166" t="str">
        <f t="shared" ca="1" si="4"/>
        <v>Feb</v>
      </c>
      <c r="AS13" s="166" t="str">
        <f t="shared" ca="1" si="5"/>
        <v>Mar</v>
      </c>
      <c r="AT13" s="166" t="str">
        <f t="shared" ca="1" si="6"/>
        <v>Apr</v>
      </c>
      <c r="AU13" s="166" t="str">
        <f t="shared" ca="1" si="7"/>
        <v>May</v>
      </c>
      <c r="AV13" s="166" t="str">
        <f t="shared" ca="1" si="8"/>
        <v>Jun</v>
      </c>
      <c r="AW13" s="166" t="str">
        <f t="shared" ca="1" si="9"/>
        <v>Jul</v>
      </c>
      <c r="AX13" s="166" t="str">
        <f t="shared" ca="1" si="10"/>
        <v>Aug</v>
      </c>
      <c r="AY13" s="166" t="str">
        <f t="shared" ca="1" si="11"/>
        <v>Sep</v>
      </c>
      <c r="AZ13" s="166" t="str">
        <f t="shared" ca="1" si="12"/>
        <v>Oct</v>
      </c>
      <c r="BA13" s="166" t="str">
        <f t="shared" ca="1" si="13"/>
        <v>Nov</v>
      </c>
      <c r="BB13" s="166" t="str">
        <f t="shared" ca="1" si="14"/>
        <v>Dec</v>
      </c>
    </row>
    <row r="14" spans="1:54">
      <c r="A14" s="2">
        <f t="shared" si="0"/>
        <v>7</v>
      </c>
      <c r="B14" s="114"/>
      <c r="C14" s="115"/>
      <c r="D14" s="52"/>
      <c r="E14" s="51"/>
      <c r="F14" s="53"/>
      <c r="G14" s="148">
        <v>0</v>
      </c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6" t="str">
        <f t="shared" si="15"/>
        <v/>
      </c>
      <c r="U14" s="24" t="s">
        <v>210</v>
      </c>
      <c r="V14" s="33"/>
      <c r="X14" s="166" t="s">
        <v>66</v>
      </c>
      <c r="AA14" s="166" t="s">
        <v>61</v>
      </c>
      <c r="AB14" s="166" t="s">
        <v>62</v>
      </c>
      <c r="AC14" s="166" t="s">
        <v>63</v>
      </c>
      <c r="AD14" s="166" t="s">
        <v>64</v>
      </c>
      <c r="AE14" s="166" t="s">
        <v>26</v>
      </c>
      <c r="AF14" s="166" t="s">
        <v>65</v>
      </c>
      <c r="AG14" s="166" t="s">
        <v>66</v>
      </c>
      <c r="AH14" s="166" t="s">
        <v>27</v>
      </c>
      <c r="AI14" s="166" t="s">
        <v>28</v>
      </c>
      <c r="AJ14" s="166" t="s">
        <v>29</v>
      </c>
      <c r="AK14" s="166" t="s">
        <v>30</v>
      </c>
      <c r="AL14" s="166" t="s">
        <v>31</v>
      </c>
      <c r="AO14" s="167">
        <f t="shared" ca="1" si="1"/>
        <v>41267.614761574077</v>
      </c>
      <c r="AP14" s="166">
        <f t="shared" ca="1" si="2"/>
        <v>12</v>
      </c>
      <c r="AQ14" s="166" t="str">
        <f t="shared" ca="1" si="3"/>
        <v>Jan</v>
      </c>
      <c r="AR14" s="166" t="str">
        <f t="shared" ca="1" si="4"/>
        <v>Feb</v>
      </c>
      <c r="AS14" s="166" t="str">
        <f t="shared" ca="1" si="5"/>
        <v>Mar</v>
      </c>
      <c r="AT14" s="166" t="str">
        <f t="shared" ca="1" si="6"/>
        <v>Apr</v>
      </c>
      <c r="AU14" s="166" t="str">
        <f t="shared" ca="1" si="7"/>
        <v>May</v>
      </c>
      <c r="AV14" s="166" t="str">
        <f t="shared" ca="1" si="8"/>
        <v>Jun</v>
      </c>
      <c r="AW14" s="166" t="str">
        <f t="shared" ca="1" si="9"/>
        <v>Jul</v>
      </c>
      <c r="AX14" s="166" t="str">
        <f t="shared" ca="1" si="10"/>
        <v>Aug</v>
      </c>
      <c r="AY14" s="166" t="str">
        <f t="shared" ca="1" si="11"/>
        <v>Sep</v>
      </c>
      <c r="AZ14" s="166" t="str">
        <f t="shared" ca="1" si="12"/>
        <v>Oct</v>
      </c>
      <c r="BA14" s="166" t="str">
        <f t="shared" ca="1" si="13"/>
        <v>Nov</v>
      </c>
      <c r="BB14" s="166" t="str">
        <f t="shared" ca="1" si="14"/>
        <v>Dec</v>
      </c>
    </row>
    <row r="15" spans="1:54">
      <c r="A15" s="2">
        <f t="shared" si="0"/>
        <v>8</v>
      </c>
      <c r="B15" s="114" t="s">
        <v>87</v>
      </c>
      <c r="C15" s="115"/>
      <c r="D15" s="52">
        <v>312322</v>
      </c>
      <c r="E15" s="51" t="s">
        <v>221</v>
      </c>
      <c r="F15" s="53">
        <v>10</v>
      </c>
      <c r="G15" s="163">
        <v>100</v>
      </c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6" t="str">
        <f t="shared" si="15"/>
        <v/>
      </c>
      <c r="U15" s="24">
        <v>0</v>
      </c>
      <c r="V15" s="33"/>
      <c r="X15" s="166" t="s">
        <v>27</v>
      </c>
      <c r="AA15" s="166" t="s">
        <v>61</v>
      </c>
      <c r="AB15" s="166" t="s">
        <v>62</v>
      </c>
      <c r="AC15" s="166" t="s">
        <v>63</v>
      </c>
      <c r="AD15" s="166" t="s">
        <v>64</v>
      </c>
      <c r="AE15" s="166" t="s">
        <v>26</v>
      </c>
      <c r="AF15" s="166" t="s">
        <v>65</v>
      </c>
      <c r="AG15" s="166" t="s">
        <v>66</v>
      </c>
      <c r="AH15" s="166" t="s">
        <v>27</v>
      </c>
      <c r="AI15" s="166" t="s">
        <v>28</v>
      </c>
      <c r="AJ15" s="166" t="s">
        <v>29</v>
      </c>
      <c r="AK15" s="166" t="s">
        <v>30</v>
      </c>
      <c r="AL15" s="166" t="s">
        <v>31</v>
      </c>
      <c r="AO15" s="167">
        <f t="shared" ca="1" si="1"/>
        <v>41267.614761574077</v>
      </c>
      <c r="AP15" s="166">
        <f t="shared" ca="1" si="2"/>
        <v>12</v>
      </c>
      <c r="AQ15" s="166" t="str">
        <f t="shared" ca="1" si="3"/>
        <v>Jan</v>
      </c>
      <c r="AR15" s="166" t="str">
        <f t="shared" ca="1" si="4"/>
        <v>Feb</v>
      </c>
      <c r="AS15" s="166" t="str">
        <f t="shared" ca="1" si="5"/>
        <v>Mar</v>
      </c>
      <c r="AT15" s="166" t="str">
        <f t="shared" ca="1" si="6"/>
        <v>Apr</v>
      </c>
      <c r="AU15" s="166" t="str">
        <f t="shared" ca="1" si="7"/>
        <v>May</v>
      </c>
      <c r="AV15" s="166" t="str">
        <f t="shared" ca="1" si="8"/>
        <v>Jun</v>
      </c>
      <c r="AW15" s="166" t="str">
        <f t="shared" ca="1" si="9"/>
        <v>Jul</v>
      </c>
      <c r="AX15" s="166" t="str">
        <f t="shared" ca="1" si="10"/>
        <v>Aug</v>
      </c>
      <c r="AY15" s="166" t="str">
        <f t="shared" ca="1" si="11"/>
        <v>Sep</v>
      </c>
      <c r="AZ15" s="166" t="str">
        <f t="shared" ca="1" si="12"/>
        <v>Oct</v>
      </c>
      <c r="BA15" s="166" t="str">
        <f t="shared" ca="1" si="13"/>
        <v>Nov</v>
      </c>
      <c r="BB15" s="166" t="str">
        <f t="shared" ca="1" si="14"/>
        <v>Dec</v>
      </c>
    </row>
    <row r="16" spans="1:54">
      <c r="A16" s="2">
        <f t="shared" si="0"/>
        <v>9</v>
      </c>
      <c r="B16" s="114" t="s">
        <v>79</v>
      </c>
      <c r="C16" s="115"/>
      <c r="D16" s="52">
        <v>325112</v>
      </c>
      <c r="E16" s="51" t="s">
        <v>221</v>
      </c>
      <c r="F16" s="53">
        <v>10</v>
      </c>
      <c r="G16" s="148">
        <v>100</v>
      </c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6" t="str">
        <f t="shared" si="15"/>
        <v/>
      </c>
      <c r="U16" s="24">
        <v>0</v>
      </c>
      <c r="V16" s="33"/>
      <c r="X16" s="166" t="s">
        <v>28</v>
      </c>
      <c r="AA16" s="166" t="s">
        <v>61</v>
      </c>
      <c r="AB16" s="166" t="s">
        <v>62</v>
      </c>
      <c r="AC16" s="166" t="s">
        <v>63</v>
      </c>
      <c r="AD16" s="166" t="s">
        <v>64</v>
      </c>
      <c r="AE16" s="166" t="s">
        <v>26</v>
      </c>
      <c r="AF16" s="166" t="s">
        <v>65</v>
      </c>
      <c r="AG16" s="166" t="s">
        <v>66</v>
      </c>
      <c r="AH16" s="166" t="s">
        <v>27</v>
      </c>
      <c r="AI16" s="166" t="s">
        <v>28</v>
      </c>
      <c r="AJ16" s="166" t="s">
        <v>29</v>
      </c>
      <c r="AK16" s="166" t="s">
        <v>30</v>
      </c>
      <c r="AL16" s="166" t="s">
        <v>31</v>
      </c>
      <c r="AO16" s="167">
        <f t="shared" ca="1" si="1"/>
        <v>41267.614761574077</v>
      </c>
      <c r="AP16" s="166">
        <f t="shared" ca="1" si="2"/>
        <v>12</v>
      </c>
      <c r="AQ16" s="166" t="str">
        <f t="shared" ca="1" si="3"/>
        <v>Jan</v>
      </c>
      <c r="AR16" s="166" t="str">
        <f t="shared" ca="1" si="4"/>
        <v>Feb</v>
      </c>
      <c r="AS16" s="166" t="str">
        <f t="shared" ca="1" si="5"/>
        <v>Mar</v>
      </c>
      <c r="AT16" s="166" t="str">
        <f t="shared" ca="1" si="6"/>
        <v>Apr</v>
      </c>
      <c r="AU16" s="166" t="str">
        <f t="shared" ca="1" si="7"/>
        <v>May</v>
      </c>
      <c r="AV16" s="166" t="str">
        <f t="shared" ca="1" si="8"/>
        <v>Jun</v>
      </c>
      <c r="AW16" s="166" t="str">
        <f t="shared" ca="1" si="9"/>
        <v>Jul</v>
      </c>
      <c r="AX16" s="166" t="str">
        <f t="shared" ca="1" si="10"/>
        <v>Aug</v>
      </c>
      <c r="AY16" s="166" t="str">
        <f t="shared" ca="1" si="11"/>
        <v>Sep</v>
      </c>
      <c r="AZ16" s="166" t="str">
        <f t="shared" ca="1" si="12"/>
        <v>Oct</v>
      </c>
      <c r="BA16" s="166" t="str">
        <f t="shared" ca="1" si="13"/>
        <v>Nov</v>
      </c>
      <c r="BB16" s="166" t="str">
        <f t="shared" ca="1" si="14"/>
        <v>Dec</v>
      </c>
    </row>
    <row r="17" spans="1:54">
      <c r="A17" s="2">
        <f t="shared" si="0"/>
        <v>10</v>
      </c>
      <c r="B17" s="114" t="s">
        <v>192</v>
      </c>
      <c r="C17" s="116"/>
      <c r="D17" s="52">
        <v>310152</v>
      </c>
      <c r="E17" s="51" t="s">
        <v>221</v>
      </c>
      <c r="F17" s="53">
        <v>10</v>
      </c>
      <c r="G17" s="148">
        <v>50</v>
      </c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6" t="str">
        <f t="shared" si="15"/>
        <v/>
      </c>
      <c r="U17" s="24">
        <v>30</v>
      </c>
      <c r="V17" s="33"/>
      <c r="X17" s="166" t="s">
        <v>29</v>
      </c>
      <c r="AA17" s="166" t="s">
        <v>61</v>
      </c>
      <c r="AB17" s="166" t="s">
        <v>62</v>
      </c>
      <c r="AC17" s="166" t="s">
        <v>63</v>
      </c>
      <c r="AD17" s="166" t="s">
        <v>64</v>
      </c>
      <c r="AE17" s="166" t="s">
        <v>26</v>
      </c>
      <c r="AF17" s="166" t="s">
        <v>65</v>
      </c>
      <c r="AG17" s="166" t="s">
        <v>66</v>
      </c>
      <c r="AH17" s="166" t="s">
        <v>27</v>
      </c>
      <c r="AI17" s="166" t="s">
        <v>28</v>
      </c>
      <c r="AJ17" s="166" t="s">
        <v>29</v>
      </c>
      <c r="AK17" s="166" t="s">
        <v>30</v>
      </c>
      <c r="AL17" s="166" t="s">
        <v>31</v>
      </c>
      <c r="AO17" s="167">
        <f t="shared" ca="1" si="1"/>
        <v>41267.614761574077</v>
      </c>
      <c r="AP17" s="166">
        <f t="shared" ca="1" si="2"/>
        <v>12</v>
      </c>
      <c r="AQ17" s="166" t="str">
        <f t="shared" ca="1" si="3"/>
        <v>Jan</v>
      </c>
      <c r="AR17" s="166" t="str">
        <f t="shared" ca="1" si="4"/>
        <v>Feb</v>
      </c>
      <c r="AS17" s="166" t="str">
        <f t="shared" ca="1" si="5"/>
        <v>Mar</v>
      </c>
      <c r="AT17" s="166" t="str">
        <f t="shared" ca="1" si="6"/>
        <v>Apr</v>
      </c>
      <c r="AU17" s="166" t="str">
        <f t="shared" ca="1" si="7"/>
        <v>May</v>
      </c>
      <c r="AV17" s="166" t="str">
        <f t="shared" ca="1" si="8"/>
        <v>Jun</v>
      </c>
      <c r="AW17" s="166" t="str">
        <f t="shared" ca="1" si="9"/>
        <v>Jul</v>
      </c>
      <c r="AX17" s="166" t="str">
        <f t="shared" ca="1" si="10"/>
        <v>Aug</v>
      </c>
      <c r="AY17" s="166" t="str">
        <f t="shared" ca="1" si="11"/>
        <v>Sep</v>
      </c>
      <c r="AZ17" s="166" t="str">
        <f t="shared" ca="1" si="12"/>
        <v>Oct</v>
      </c>
      <c r="BA17" s="166" t="str">
        <f t="shared" ca="1" si="13"/>
        <v>Nov</v>
      </c>
      <c r="BB17" s="166" t="str">
        <f t="shared" ca="1" si="14"/>
        <v>Dec</v>
      </c>
    </row>
    <row r="18" spans="1:54">
      <c r="A18" s="2">
        <f t="shared" si="0"/>
        <v>11</v>
      </c>
      <c r="B18" s="114" t="s">
        <v>118</v>
      </c>
      <c r="C18" s="117"/>
      <c r="D18" s="52">
        <v>324467</v>
      </c>
      <c r="E18" s="51" t="s">
        <v>221</v>
      </c>
      <c r="F18" s="53">
        <v>10</v>
      </c>
      <c r="G18" s="148">
        <v>40</v>
      </c>
      <c r="H18" s="162"/>
      <c r="I18" s="162"/>
      <c r="J18" s="162"/>
      <c r="K18" s="162"/>
      <c r="L18" s="162"/>
      <c r="M18" s="162"/>
      <c r="N18" s="162"/>
      <c r="O18" s="162"/>
      <c r="P18" s="162"/>
      <c r="Q18" s="162"/>
      <c r="R18" s="162"/>
      <c r="S18" s="162"/>
      <c r="T18" s="6" t="str">
        <f t="shared" si="15"/>
        <v/>
      </c>
      <c r="U18" s="24">
        <v>80</v>
      </c>
      <c r="V18" s="33"/>
      <c r="X18" s="166" t="s">
        <v>30</v>
      </c>
      <c r="AA18" s="166" t="s">
        <v>61</v>
      </c>
      <c r="AB18" s="166" t="s">
        <v>62</v>
      </c>
      <c r="AC18" s="166" t="s">
        <v>63</v>
      </c>
      <c r="AD18" s="166" t="s">
        <v>64</v>
      </c>
      <c r="AE18" s="166" t="s">
        <v>26</v>
      </c>
      <c r="AF18" s="166" t="s">
        <v>65</v>
      </c>
      <c r="AG18" s="166" t="s">
        <v>66</v>
      </c>
      <c r="AH18" s="166" t="s">
        <v>27</v>
      </c>
      <c r="AI18" s="166" t="s">
        <v>28</v>
      </c>
      <c r="AJ18" s="166" t="s">
        <v>29</v>
      </c>
      <c r="AK18" s="166" t="s">
        <v>30</v>
      </c>
      <c r="AL18" s="166" t="s">
        <v>31</v>
      </c>
      <c r="AO18" s="167">
        <f t="shared" ca="1" si="1"/>
        <v>41267.614761574077</v>
      </c>
      <c r="AP18" s="166">
        <f t="shared" ca="1" si="2"/>
        <v>12</v>
      </c>
      <c r="AQ18" s="166" t="str">
        <f t="shared" ca="1" si="3"/>
        <v>Jan</v>
      </c>
      <c r="AR18" s="166" t="str">
        <f t="shared" ca="1" si="4"/>
        <v>Feb</v>
      </c>
      <c r="AS18" s="166" t="str">
        <f t="shared" ca="1" si="5"/>
        <v>Mar</v>
      </c>
      <c r="AT18" s="166" t="str">
        <f t="shared" ca="1" si="6"/>
        <v>Apr</v>
      </c>
      <c r="AU18" s="166" t="str">
        <f t="shared" ca="1" si="7"/>
        <v>May</v>
      </c>
      <c r="AV18" s="166" t="str">
        <f t="shared" ca="1" si="8"/>
        <v>Jun</v>
      </c>
      <c r="AW18" s="166" t="str">
        <f t="shared" ca="1" si="9"/>
        <v>Jul</v>
      </c>
      <c r="AX18" s="166" t="str">
        <f t="shared" ca="1" si="10"/>
        <v>Aug</v>
      </c>
      <c r="AY18" s="166" t="str">
        <f t="shared" ca="1" si="11"/>
        <v>Sep</v>
      </c>
      <c r="AZ18" s="166" t="str">
        <f t="shared" ca="1" si="12"/>
        <v>Oct</v>
      </c>
      <c r="BA18" s="166" t="str">
        <f t="shared" ca="1" si="13"/>
        <v>Nov</v>
      </c>
      <c r="BB18" s="166" t="str">
        <f t="shared" ca="1" si="14"/>
        <v>Dec</v>
      </c>
    </row>
    <row r="19" spans="1:54">
      <c r="A19" s="2">
        <f t="shared" si="0"/>
        <v>12</v>
      </c>
      <c r="B19" s="114" t="s">
        <v>193</v>
      </c>
      <c r="C19" s="115"/>
      <c r="D19" s="52">
        <v>519356</v>
      </c>
      <c r="E19" s="51" t="s">
        <v>221</v>
      </c>
      <c r="F19" s="53">
        <v>10</v>
      </c>
      <c r="G19" s="148">
        <v>30</v>
      </c>
      <c r="H19" s="162"/>
      <c r="I19" s="162"/>
      <c r="J19" s="162"/>
      <c r="K19" s="162"/>
      <c r="L19" s="162"/>
      <c r="M19" s="162"/>
      <c r="N19" s="162"/>
      <c r="O19" s="162"/>
      <c r="P19" s="162"/>
      <c r="Q19" s="162"/>
      <c r="R19" s="162"/>
      <c r="S19" s="162"/>
      <c r="T19" s="6" t="str">
        <f t="shared" si="15"/>
        <v/>
      </c>
      <c r="U19" s="24">
        <v>60</v>
      </c>
      <c r="V19" s="33"/>
      <c r="X19" s="166" t="s">
        <v>31</v>
      </c>
      <c r="AA19" s="166" t="s">
        <v>61</v>
      </c>
      <c r="AB19" s="166" t="s">
        <v>62</v>
      </c>
      <c r="AC19" s="166" t="s">
        <v>63</v>
      </c>
      <c r="AD19" s="166" t="s">
        <v>64</v>
      </c>
      <c r="AE19" s="166" t="s">
        <v>26</v>
      </c>
      <c r="AF19" s="166" t="s">
        <v>65</v>
      </c>
      <c r="AG19" s="166" t="s">
        <v>66</v>
      </c>
      <c r="AH19" s="166" t="s">
        <v>27</v>
      </c>
      <c r="AI19" s="166" t="s">
        <v>28</v>
      </c>
      <c r="AJ19" s="166" t="s">
        <v>29</v>
      </c>
      <c r="AK19" s="166" t="s">
        <v>30</v>
      </c>
      <c r="AL19" s="166" t="s">
        <v>31</v>
      </c>
      <c r="AO19" s="167">
        <f t="shared" ca="1" si="1"/>
        <v>41267.614761574077</v>
      </c>
      <c r="AP19" s="166">
        <f t="shared" ca="1" si="2"/>
        <v>12</v>
      </c>
      <c r="AQ19" s="166" t="str">
        <f t="shared" ca="1" si="3"/>
        <v>Jan</v>
      </c>
      <c r="AR19" s="166" t="str">
        <f t="shared" ca="1" si="4"/>
        <v>Feb</v>
      </c>
      <c r="AS19" s="166" t="str">
        <f t="shared" ca="1" si="5"/>
        <v>Mar</v>
      </c>
      <c r="AT19" s="166" t="str">
        <f t="shared" ca="1" si="6"/>
        <v>Apr</v>
      </c>
      <c r="AU19" s="166" t="str">
        <f t="shared" ca="1" si="7"/>
        <v>May</v>
      </c>
      <c r="AV19" s="166" t="str">
        <f t="shared" ca="1" si="8"/>
        <v>Jun</v>
      </c>
      <c r="AW19" s="166" t="str">
        <f t="shared" ca="1" si="9"/>
        <v>Jul</v>
      </c>
      <c r="AX19" s="166" t="str">
        <f t="shared" ca="1" si="10"/>
        <v>Aug</v>
      </c>
      <c r="AY19" s="166" t="str">
        <f t="shared" ca="1" si="11"/>
        <v>Sep</v>
      </c>
      <c r="AZ19" s="166" t="str">
        <f t="shared" ca="1" si="12"/>
        <v>Oct</v>
      </c>
      <c r="BA19" s="166" t="str">
        <f t="shared" ca="1" si="13"/>
        <v>Nov</v>
      </c>
      <c r="BB19" s="166" t="str">
        <f t="shared" ca="1" si="14"/>
        <v>Dec</v>
      </c>
    </row>
    <row r="20" spans="1:54">
      <c r="A20" s="2">
        <f t="shared" si="0"/>
        <v>13</v>
      </c>
      <c r="B20" s="114" t="s">
        <v>144</v>
      </c>
      <c r="C20" s="117"/>
      <c r="D20" s="53">
        <v>312697</v>
      </c>
      <c r="E20" s="51" t="s">
        <v>221</v>
      </c>
      <c r="F20" s="53">
        <v>10</v>
      </c>
      <c r="G20" s="148">
        <v>0</v>
      </c>
      <c r="H20" s="162"/>
      <c r="I20" s="162"/>
      <c r="J20" s="162"/>
      <c r="K20" s="162"/>
      <c r="L20" s="162"/>
      <c r="M20" s="162"/>
      <c r="N20" s="162"/>
      <c r="O20" s="162"/>
      <c r="P20" s="162"/>
      <c r="Q20" s="162"/>
      <c r="R20" s="162"/>
      <c r="S20" s="162"/>
      <c r="T20" s="6" t="str">
        <f t="shared" si="15"/>
        <v/>
      </c>
      <c r="U20" s="24">
        <v>40</v>
      </c>
      <c r="V20" s="33"/>
      <c r="AA20" s="166" t="s">
        <v>61</v>
      </c>
      <c r="AB20" s="166" t="s">
        <v>62</v>
      </c>
      <c r="AC20" s="166" t="s">
        <v>63</v>
      </c>
      <c r="AD20" s="166" t="s">
        <v>64</v>
      </c>
      <c r="AE20" s="166" t="s">
        <v>26</v>
      </c>
      <c r="AF20" s="166" t="s">
        <v>65</v>
      </c>
      <c r="AG20" s="166" t="s">
        <v>66</v>
      </c>
      <c r="AH20" s="166" t="s">
        <v>27</v>
      </c>
      <c r="AI20" s="166" t="s">
        <v>28</v>
      </c>
      <c r="AJ20" s="166" t="s">
        <v>29</v>
      </c>
      <c r="AK20" s="166" t="s">
        <v>30</v>
      </c>
      <c r="AL20" s="166" t="s">
        <v>31</v>
      </c>
      <c r="AO20" s="167">
        <f t="shared" ca="1" si="1"/>
        <v>41267.614761574077</v>
      </c>
      <c r="AP20" s="166">
        <f t="shared" ca="1" si="2"/>
        <v>12</v>
      </c>
      <c r="AQ20" s="166" t="str">
        <f t="shared" ca="1" si="3"/>
        <v>Jan</v>
      </c>
      <c r="AR20" s="166" t="str">
        <f t="shared" ca="1" si="4"/>
        <v>Feb</v>
      </c>
      <c r="AS20" s="166" t="str">
        <f t="shared" ca="1" si="5"/>
        <v>Mar</v>
      </c>
      <c r="AT20" s="166" t="str">
        <f t="shared" ca="1" si="6"/>
        <v>Apr</v>
      </c>
      <c r="AU20" s="166" t="str">
        <f t="shared" ca="1" si="7"/>
        <v>May</v>
      </c>
      <c r="AV20" s="166" t="str">
        <f t="shared" ca="1" si="8"/>
        <v>Jun</v>
      </c>
      <c r="AW20" s="166" t="str">
        <f t="shared" ca="1" si="9"/>
        <v>Jul</v>
      </c>
      <c r="AX20" s="166" t="str">
        <f t="shared" ca="1" si="10"/>
        <v>Aug</v>
      </c>
      <c r="AY20" s="166" t="str">
        <f t="shared" ca="1" si="11"/>
        <v>Sep</v>
      </c>
      <c r="AZ20" s="166" t="str">
        <f t="shared" ca="1" si="12"/>
        <v>Oct</v>
      </c>
      <c r="BA20" s="166" t="str">
        <f t="shared" ca="1" si="13"/>
        <v>Nov</v>
      </c>
      <c r="BB20" s="166" t="str">
        <f t="shared" ca="1" si="14"/>
        <v>Dec</v>
      </c>
    </row>
    <row r="21" spans="1:54">
      <c r="A21" s="2">
        <f t="shared" si="0"/>
        <v>14</v>
      </c>
      <c r="B21" s="114" t="s">
        <v>143</v>
      </c>
      <c r="C21" s="118"/>
      <c r="D21" s="52">
        <v>298240</v>
      </c>
      <c r="E21" s="51" t="s">
        <v>221</v>
      </c>
      <c r="F21" s="53">
        <v>10</v>
      </c>
      <c r="G21" s="148">
        <v>110</v>
      </c>
      <c r="H21" s="162"/>
      <c r="I21" s="162"/>
      <c r="J21" s="162"/>
      <c r="K21" s="162"/>
      <c r="L21" s="162"/>
      <c r="M21" s="162"/>
      <c r="N21" s="162"/>
      <c r="O21" s="162"/>
      <c r="P21" s="162"/>
      <c r="Q21" s="162"/>
      <c r="R21" s="162"/>
      <c r="S21" s="162"/>
      <c r="T21" s="6" t="str">
        <f t="shared" si="15"/>
        <v/>
      </c>
      <c r="U21" s="24">
        <v>40</v>
      </c>
      <c r="V21" s="33"/>
      <c r="AA21" s="166" t="s">
        <v>61</v>
      </c>
      <c r="AB21" s="166" t="s">
        <v>62</v>
      </c>
      <c r="AC21" s="166" t="s">
        <v>63</v>
      </c>
      <c r="AD21" s="166" t="s">
        <v>64</v>
      </c>
      <c r="AE21" s="166" t="s">
        <v>26</v>
      </c>
      <c r="AF21" s="166" t="s">
        <v>65</v>
      </c>
      <c r="AG21" s="166" t="s">
        <v>66</v>
      </c>
      <c r="AH21" s="166" t="s">
        <v>27</v>
      </c>
      <c r="AI21" s="166" t="s">
        <v>28</v>
      </c>
      <c r="AJ21" s="166" t="s">
        <v>29</v>
      </c>
      <c r="AK21" s="166" t="s">
        <v>30</v>
      </c>
      <c r="AL21" s="166" t="s">
        <v>31</v>
      </c>
      <c r="AO21" s="167">
        <f t="shared" ca="1" si="1"/>
        <v>41267.614761574077</v>
      </c>
      <c r="AP21" s="166">
        <f t="shared" ca="1" si="2"/>
        <v>12</v>
      </c>
      <c r="AQ21" s="166" t="str">
        <f t="shared" ca="1" si="3"/>
        <v>Jan</v>
      </c>
      <c r="AR21" s="166" t="str">
        <f t="shared" ca="1" si="4"/>
        <v>Feb</v>
      </c>
      <c r="AS21" s="166" t="str">
        <f t="shared" ca="1" si="5"/>
        <v>Mar</v>
      </c>
      <c r="AT21" s="166" t="str">
        <f t="shared" ca="1" si="6"/>
        <v>Apr</v>
      </c>
      <c r="AU21" s="166" t="str">
        <f t="shared" ca="1" si="7"/>
        <v>May</v>
      </c>
      <c r="AV21" s="166" t="str">
        <f t="shared" ca="1" si="8"/>
        <v>Jun</v>
      </c>
      <c r="AW21" s="166" t="str">
        <f t="shared" ca="1" si="9"/>
        <v>Jul</v>
      </c>
      <c r="AX21" s="166" t="str">
        <f t="shared" ca="1" si="10"/>
        <v>Aug</v>
      </c>
      <c r="AY21" s="166" t="str">
        <f t="shared" ca="1" si="11"/>
        <v>Sep</v>
      </c>
      <c r="AZ21" s="166" t="str">
        <f t="shared" ca="1" si="12"/>
        <v>Oct</v>
      </c>
      <c r="BA21" s="166" t="str">
        <f t="shared" ca="1" si="13"/>
        <v>Nov</v>
      </c>
      <c r="BB21" s="166" t="str">
        <f t="shared" ca="1" si="14"/>
        <v>Dec</v>
      </c>
    </row>
    <row r="22" spans="1:54">
      <c r="A22" s="2">
        <f t="shared" si="0"/>
        <v>15</v>
      </c>
      <c r="B22" s="114" t="s">
        <v>179</v>
      </c>
      <c r="C22" s="115"/>
      <c r="D22" s="52">
        <v>7144952</v>
      </c>
      <c r="E22" s="51" t="s">
        <v>221</v>
      </c>
      <c r="F22" s="53">
        <v>10</v>
      </c>
      <c r="G22" s="52">
        <v>0</v>
      </c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6" t="str">
        <f t="shared" si="15"/>
        <v/>
      </c>
      <c r="U22" s="24">
        <v>10</v>
      </c>
      <c r="V22" s="33"/>
      <c r="AA22" s="166" t="s">
        <v>61</v>
      </c>
      <c r="AB22" s="166" t="s">
        <v>62</v>
      </c>
      <c r="AC22" s="166" t="s">
        <v>63</v>
      </c>
      <c r="AD22" s="166" t="s">
        <v>64</v>
      </c>
      <c r="AE22" s="166" t="s">
        <v>26</v>
      </c>
      <c r="AF22" s="166" t="s">
        <v>65</v>
      </c>
      <c r="AG22" s="166" t="s">
        <v>66</v>
      </c>
      <c r="AH22" s="166" t="s">
        <v>27</v>
      </c>
      <c r="AI22" s="166" t="s">
        <v>28</v>
      </c>
      <c r="AJ22" s="166" t="s">
        <v>29</v>
      </c>
      <c r="AK22" s="166" t="s">
        <v>30</v>
      </c>
      <c r="AL22" s="166" t="s">
        <v>31</v>
      </c>
      <c r="AO22" s="167">
        <f t="shared" ca="1" si="1"/>
        <v>41267.614761574077</v>
      </c>
      <c r="AP22" s="166">
        <f t="shared" ca="1" si="2"/>
        <v>12</v>
      </c>
      <c r="AQ22" s="166" t="str">
        <f t="shared" ca="1" si="3"/>
        <v>Jan</v>
      </c>
      <c r="AR22" s="166" t="str">
        <f t="shared" ca="1" si="4"/>
        <v>Feb</v>
      </c>
      <c r="AS22" s="166" t="str">
        <f t="shared" ca="1" si="5"/>
        <v>Mar</v>
      </c>
      <c r="AT22" s="166" t="str">
        <f t="shared" ca="1" si="6"/>
        <v>Apr</v>
      </c>
      <c r="AU22" s="166" t="str">
        <f t="shared" ca="1" si="7"/>
        <v>May</v>
      </c>
      <c r="AV22" s="166" t="str">
        <f t="shared" ca="1" si="8"/>
        <v>Jun</v>
      </c>
      <c r="AW22" s="166" t="str">
        <f t="shared" ca="1" si="9"/>
        <v>Jul</v>
      </c>
      <c r="AX22" s="166" t="str">
        <f t="shared" ca="1" si="10"/>
        <v>Aug</v>
      </c>
      <c r="AY22" s="166" t="str">
        <f t="shared" ca="1" si="11"/>
        <v>Sep</v>
      </c>
      <c r="AZ22" s="166" t="str">
        <f t="shared" ca="1" si="12"/>
        <v>Oct</v>
      </c>
      <c r="BA22" s="166" t="str">
        <f t="shared" ca="1" si="13"/>
        <v>Nov</v>
      </c>
      <c r="BB22" s="166" t="str">
        <f t="shared" ca="1" si="14"/>
        <v>Dec</v>
      </c>
    </row>
    <row r="23" spans="1:54">
      <c r="A23" s="2">
        <f t="shared" si="0"/>
        <v>16</v>
      </c>
      <c r="B23" s="114" t="s">
        <v>199</v>
      </c>
      <c r="C23" s="115"/>
      <c r="D23" s="52">
        <v>298244</v>
      </c>
      <c r="E23" s="51" t="s">
        <v>212</v>
      </c>
      <c r="F23" s="53">
        <v>2</v>
      </c>
      <c r="G23" s="148">
        <v>10</v>
      </c>
      <c r="H23" s="162"/>
      <c r="I23" s="162"/>
      <c r="J23" s="162"/>
      <c r="K23" s="162"/>
      <c r="L23" s="162"/>
      <c r="M23" s="162"/>
      <c r="N23" s="162"/>
      <c r="O23" s="162"/>
      <c r="P23" s="162"/>
      <c r="Q23" s="162"/>
      <c r="R23" s="162"/>
      <c r="S23" s="162"/>
      <c r="T23" s="6" t="str">
        <f t="shared" si="15"/>
        <v/>
      </c>
      <c r="U23" s="24">
        <v>0</v>
      </c>
      <c r="V23" s="33"/>
      <c r="AA23" s="166" t="s">
        <v>61</v>
      </c>
      <c r="AB23" s="166" t="s">
        <v>62</v>
      </c>
      <c r="AC23" s="166" t="s">
        <v>63</v>
      </c>
      <c r="AD23" s="166" t="s">
        <v>64</v>
      </c>
      <c r="AE23" s="166" t="s">
        <v>26</v>
      </c>
      <c r="AF23" s="166" t="s">
        <v>65</v>
      </c>
      <c r="AG23" s="166" t="s">
        <v>66</v>
      </c>
      <c r="AH23" s="166" t="s">
        <v>27</v>
      </c>
      <c r="AI23" s="166" t="s">
        <v>28</v>
      </c>
      <c r="AJ23" s="166" t="s">
        <v>29</v>
      </c>
      <c r="AK23" s="166" t="s">
        <v>30</v>
      </c>
      <c r="AL23" s="166" t="s">
        <v>31</v>
      </c>
      <c r="AO23" s="167">
        <f t="shared" ca="1" si="1"/>
        <v>41267.614761574077</v>
      </c>
      <c r="AP23" s="166">
        <f t="shared" ca="1" si="2"/>
        <v>12</v>
      </c>
      <c r="AQ23" s="166" t="str">
        <f t="shared" ca="1" si="3"/>
        <v>Jan</v>
      </c>
      <c r="AR23" s="166" t="str">
        <f t="shared" ca="1" si="4"/>
        <v>Feb</v>
      </c>
      <c r="AS23" s="166" t="str">
        <f t="shared" ca="1" si="5"/>
        <v>Mar</v>
      </c>
      <c r="AT23" s="166" t="str">
        <f t="shared" ca="1" si="6"/>
        <v>Apr</v>
      </c>
      <c r="AU23" s="166" t="str">
        <f t="shared" ca="1" si="7"/>
        <v>May</v>
      </c>
      <c r="AV23" s="166" t="str">
        <f t="shared" ca="1" si="8"/>
        <v>Jun</v>
      </c>
      <c r="AW23" s="166" t="str">
        <f t="shared" ca="1" si="9"/>
        <v>Jul</v>
      </c>
      <c r="AX23" s="166" t="str">
        <f t="shared" ca="1" si="10"/>
        <v>Aug</v>
      </c>
      <c r="AY23" s="166" t="str">
        <f t="shared" ca="1" si="11"/>
        <v>Sep</v>
      </c>
      <c r="AZ23" s="166" t="str">
        <f t="shared" ca="1" si="12"/>
        <v>Oct</v>
      </c>
      <c r="BA23" s="166" t="str">
        <f t="shared" ca="1" si="13"/>
        <v>Nov</v>
      </c>
      <c r="BB23" s="166" t="str">
        <f t="shared" ca="1" si="14"/>
        <v>Dec</v>
      </c>
    </row>
    <row r="24" spans="1:54">
      <c r="A24" s="2">
        <f t="shared" si="0"/>
        <v>17</v>
      </c>
      <c r="B24" s="114" t="s">
        <v>198</v>
      </c>
      <c r="C24" s="115"/>
      <c r="D24" s="52">
        <v>401002</v>
      </c>
      <c r="E24" s="51" t="s">
        <v>212</v>
      </c>
      <c r="F24" s="53">
        <v>5</v>
      </c>
      <c r="G24" s="148">
        <v>8</v>
      </c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6" t="str">
        <f t="shared" si="15"/>
        <v/>
      </c>
      <c r="U24" s="24">
        <v>6</v>
      </c>
      <c r="V24" s="33"/>
      <c r="AA24" s="166" t="s">
        <v>61</v>
      </c>
      <c r="AB24" s="166" t="s">
        <v>62</v>
      </c>
      <c r="AC24" s="166" t="s">
        <v>63</v>
      </c>
      <c r="AD24" s="166" t="s">
        <v>64</v>
      </c>
      <c r="AE24" s="166" t="s">
        <v>26</v>
      </c>
      <c r="AF24" s="166" t="s">
        <v>65</v>
      </c>
      <c r="AG24" s="166" t="s">
        <v>66</v>
      </c>
      <c r="AH24" s="166" t="s">
        <v>27</v>
      </c>
      <c r="AI24" s="166" t="s">
        <v>28</v>
      </c>
      <c r="AJ24" s="166" t="s">
        <v>29</v>
      </c>
      <c r="AK24" s="166" t="s">
        <v>30</v>
      </c>
      <c r="AL24" s="166" t="s">
        <v>31</v>
      </c>
      <c r="AO24" s="167">
        <f t="shared" ca="1" si="1"/>
        <v>41267.614761574077</v>
      </c>
      <c r="AP24" s="166">
        <f t="shared" ca="1" si="2"/>
        <v>12</v>
      </c>
      <c r="AQ24" s="166" t="str">
        <f t="shared" ca="1" si="3"/>
        <v>Jan</v>
      </c>
      <c r="AR24" s="166" t="str">
        <f t="shared" ca="1" si="4"/>
        <v>Feb</v>
      </c>
      <c r="AS24" s="166" t="str">
        <f t="shared" ca="1" si="5"/>
        <v>Mar</v>
      </c>
      <c r="AT24" s="166" t="str">
        <f t="shared" ca="1" si="6"/>
        <v>Apr</v>
      </c>
      <c r="AU24" s="166" t="str">
        <f t="shared" ca="1" si="7"/>
        <v>May</v>
      </c>
      <c r="AV24" s="166" t="str">
        <f t="shared" ca="1" si="8"/>
        <v>Jun</v>
      </c>
      <c r="AW24" s="166" t="str">
        <f t="shared" ca="1" si="9"/>
        <v>Jul</v>
      </c>
      <c r="AX24" s="166" t="str">
        <f t="shared" ca="1" si="10"/>
        <v>Aug</v>
      </c>
      <c r="AY24" s="166" t="str">
        <f t="shared" ca="1" si="11"/>
        <v>Sep</v>
      </c>
      <c r="AZ24" s="166" t="str">
        <f t="shared" ca="1" si="12"/>
        <v>Oct</v>
      </c>
      <c r="BA24" s="166" t="str">
        <f t="shared" ca="1" si="13"/>
        <v>Nov</v>
      </c>
      <c r="BB24" s="166" t="str">
        <f t="shared" ca="1" si="14"/>
        <v>Dec</v>
      </c>
    </row>
    <row r="25" spans="1:54">
      <c r="A25" s="2">
        <f t="shared" si="0"/>
        <v>18</v>
      </c>
      <c r="B25" s="114" t="s">
        <v>88</v>
      </c>
      <c r="C25" s="115"/>
      <c r="D25" s="52">
        <v>401009</v>
      </c>
      <c r="E25" s="51" t="s">
        <v>221</v>
      </c>
      <c r="F25" s="53">
        <v>5</v>
      </c>
      <c r="G25" s="148">
        <v>8</v>
      </c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6" t="str">
        <f t="shared" si="15"/>
        <v/>
      </c>
      <c r="U25" s="24">
        <v>0</v>
      </c>
      <c r="V25" s="33"/>
      <c r="AA25" s="166" t="s">
        <v>61</v>
      </c>
      <c r="AB25" s="166" t="s">
        <v>62</v>
      </c>
      <c r="AC25" s="166" t="s">
        <v>63</v>
      </c>
      <c r="AD25" s="166" t="s">
        <v>64</v>
      </c>
      <c r="AE25" s="166" t="s">
        <v>26</v>
      </c>
      <c r="AF25" s="166" t="s">
        <v>65</v>
      </c>
      <c r="AG25" s="166" t="s">
        <v>66</v>
      </c>
      <c r="AH25" s="166" t="s">
        <v>27</v>
      </c>
      <c r="AI25" s="166" t="s">
        <v>28</v>
      </c>
      <c r="AJ25" s="166" t="s">
        <v>29</v>
      </c>
      <c r="AK25" s="166" t="s">
        <v>30</v>
      </c>
      <c r="AL25" s="166" t="s">
        <v>31</v>
      </c>
      <c r="AO25" s="167">
        <f t="shared" ca="1" si="1"/>
        <v>41267.614761574077</v>
      </c>
      <c r="AP25" s="166">
        <f t="shared" ca="1" si="2"/>
        <v>12</v>
      </c>
      <c r="AQ25" s="166" t="str">
        <f t="shared" ca="1" si="3"/>
        <v>Jan</v>
      </c>
      <c r="AR25" s="166" t="str">
        <f t="shared" ca="1" si="4"/>
        <v>Feb</v>
      </c>
      <c r="AS25" s="166" t="str">
        <f t="shared" ca="1" si="5"/>
        <v>Mar</v>
      </c>
      <c r="AT25" s="166" t="str">
        <f t="shared" ca="1" si="6"/>
        <v>Apr</v>
      </c>
      <c r="AU25" s="166" t="str">
        <f t="shared" ca="1" si="7"/>
        <v>May</v>
      </c>
      <c r="AV25" s="166" t="str">
        <f t="shared" ca="1" si="8"/>
        <v>Jun</v>
      </c>
      <c r="AW25" s="166" t="str">
        <f t="shared" ca="1" si="9"/>
        <v>Jul</v>
      </c>
      <c r="AX25" s="166" t="str">
        <f t="shared" ca="1" si="10"/>
        <v>Aug</v>
      </c>
      <c r="AY25" s="166" t="str">
        <f t="shared" ca="1" si="11"/>
        <v>Sep</v>
      </c>
      <c r="AZ25" s="166" t="str">
        <f t="shared" ca="1" si="12"/>
        <v>Oct</v>
      </c>
      <c r="BA25" s="166" t="str">
        <f t="shared" ca="1" si="13"/>
        <v>Nov</v>
      </c>
      <c r="BB25" s="166" t="str">
        <f t="shared" ca="1" si="14"/>
        <v>Dec</v>
      </c>
    </row>
    <row r="26" spans="1:54">
      <c r="A26" s="2">
        <f t="shared" si="0"/>
        <v>19</v>
      </c>
      <c r="B26" s="114" t="s">
        <v>188</v>
      </c>
      <c r="C26" s="115"/>
      <c r="D26" s="52">
        <v>319938</v>
      </c>
      <c r="E26" s="51" t="s">
        <v>212</v>
      </c>
      <c r="F26" s="53">
        <v>5</v>
      </c>
      <c r="G26" s="148">
        <v>10</v>
      </c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6" t="str">
        <f t="shared" si="15"/>
        <v/>
      </c>
      <c r="U26" s="24">
        <v>0</v>
      </c>
      <c r="V26" s="33"/>
      <c r="AA26" s="166" t="s">
        <v>61</v>
      </c>
      <c r="AB26" s="166" t="s">
        <v>62</v>
      </c>
      <c r="AC26" s="166" t="s">
        <v>63</v>
      </c>
      <c r="AD26" s="166" t="s">
        <v>64</v>
      </c>
      <c r="AE26" s="166" t="s">
        <v>26</v>
      </c>
      <c r="AF26" s="166" t="s">
        <v>65</v>
      </c>
      <c r="AG26" s="166" t="s">
        <v>66</v>
      </c>
      <c r="AH26" s="166" t="s">
        <v>27</v>
      </c>
      <c r="AI26" s="166" t="s">
        <v>28</v>
      </c>
      <c r="AJ26" s="166" t="s">
        <v>29</v>
      </c>
      <c r="AK26" s="166" t="s">
        <v>30</v>
      </c>
      <c r="AL26" s="166" t="s">
        <v>31</v>
      </c>
      <c r="AO26" s="167">
        <f t="shared" ca="1" si="1"/>
        <v>41267.614761574077</v>
      </c>
      <c r="AP26" s="166">
        <f t="shared" ca="1" si="2"/>
        <v>12</v>
      </c>
      <c r="AQ26" s="166" t="str">
        <f t="shared" ca="1" si="3"/>
        <v>Jan</v>
      </c>
      <c r="AR26" s="166" t="str">
        <f t="shared" ca="1" si="4"/>
        <v>Feb</v>
      </c>
      <c r="AS26" s="166" t="str">
        <f t="shared" ca="1" si="5"/>
        <v>Mar</v>
      </c>
      <c r="AT26" s="166" t="str">
        <f t="shared" ca="1" si="6"/>
        <v>Apr</v>
      </c>
      <c r="AU26" s="166" t="str">
        <f t="shared" ca="1" si="7"/>
        <v>May</v>
      </c>
      <c r="AV26" s="166" t="str">
        <f t="shared" ca="1" si="8"/>
        <v>Jun</v>
      </c>
      <c r="AW26" s="166" t="str">
        <f t="shared" ca="1" si="9"/>
        <v>Jul</v>
      </c>
      <c r="AX26" s="166" t="str">
        <f t="shared" ca="1" si="10"/>
        <v>Aug</v>
      </c>
      <c r="AY26" s="166" t="str">
        <f t="shared" ca="1" si="11"/>
        <v>Sep</v>
      </c>
      <c r="AZ26" s="166" t="str">
        <f t="shared" ca="1" si="12"/>
        <v>Oct</v>
      </c>
      <c r="BA26" s="166" t="str">
        <f t="shared" ca="1" si="13"/>
        <v>Nov</v>
      </c>
      <c r="BB26" s="166" t="str">
        <f t="shared" ca="1" si="14"/>
        <v>Dec</v>
      </c>
    </row>
    <row r="27" spans="1:54">
      <c r="A27" s="2">
        <f t="shared" si="0"/>
        <v>20</v>
      </c>
      <c r="B27" s="114" t="s">
        <v>189</v>
      </c>
      <c r="C27" s="115"/>
      <c r="D27" s="52">
        <v>319947</v>
      </c>
      <c r="E27" s="51" t="s">
        <v>212</v>
      </c>
      <c r="F27" s="53">
        <v>5</v>
      </c>
      <c r="G27" s="148">
        <v>0</v>
      </c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6" t="str">
        <f t="shared" si="15"/>
        <v/>
      </c>
      <c r="U27" s="24">
        <v>0</v>
      </c>
      <c r="V27" s="33"/>
      <c r="AA27" s="166" t="s">
        <v>61</v>
      </c>
      <c r="AB27" s="166" t="s">
        <v>62</v>
      </c>
      <c r="AC27" s="166" t="s">
        <v>63</v>
      </c>
      <c r="AD27" s="166" t="s">
        <v>64</v>
      </c>
      <c r="AE27" s="166" t="s">
        <v>26</v>
      </c>
      <c r="AF27" s="166" t="s">
        <v>65</v>
      </c>
      <c r="AG27" s="166" t="s">
        <v>66</v>
      </c>
      <c r="AH27" s="166" t="s">
        <v>27</v>
      </c>
      <c r="AI27" s="166" t="s">
        <v>28</v>
      </c>
      <c r="AJ27" s="166" t="s">
        <v>29</v>
      </c>
      <c r="AK27" s="166" t="s">
        <v>30</v>
      </c>
      <c r="AL27" s="166" t="s">
        <v>31</v>
      </c>
      <c r="AO27" s="167">
        <f t="shared" ca="1" si="1"/>
        <v>41267.614761574077</v>
      </c>
      <c r="AP27" s="166">
        <f t="shared" ca="1" si="2"/>
        <v>12</v>
      </c>
      <c r="AQ27" s="166" t="str">
        <f t="shared" ca="1" si="3"/>
        <v>Jan</v>
      </c>
      <c r="AR27" s="166" t="str">
        <f t="shared" ca="1" si="4"/>
        <v>Feb</v>
      </c>
      <c r="AS27" s="166" t="str">
        <f t="shared" ca="1" si="5"/>
        <v>Mar</v>
      </c>
      <c r="AT27" s="166" t="str">
        <f t="shared" ca="1" si="6"/>
        <v>Apr</v>
      </c>
      <c r="AU27" s="166" t="str">
        <f t="shared" ca="1" si="7"/>
        <v>May</v>
      </c>
      <c r="AV27" s="166" t="str">
        <f t="shared" ca="1" si="8"/>
        <v>Jun</v>
      </c>
      <c r="AW27" s="166" t="str">
        <f t="shared" ca="1" si="9"/>
        <v>Jul</v>
      </c>
      <c r="AX27" s="166" t="str">
        <f t="shared" ca="1" si="10"/>
        <v>Aug</v>
      </c>
      <c r="AY27" s="166" t="str">
        <f t="shared" ca="1" si="11"/>
        <v>Sep</v>
      </c>
      <c r="AZ27" s="166" t="str">
        <f t="shared" ca="1" si="12"/>
        <v>Oct</v>
      </c>
      <c r="BA27" s="166" t="str">
        <f t="shared" ca="1" si="13"/>
        <v>Nov</v>
      </c>
      <c r="BB27" s="166" t="str">
        <f t="shared" ca="1" si="14"/>
        <v>Dec</v>
      </c>
    </row>
    <row r="28" spans="1:54">
      <c r="A28" s="2">
        <f t="shared" si="0"/>
        <v>21</v>
      </c>
      <c r="B28" s="114" t="s">
        <v>187</v>
      </c>
      <c r="C28" s="115"/>
      <c r="D28" s="52">
        <v>319942</v>
      </c>
      <c r="E28" s="51" t="s">
        <v>212</v>
      </c>
      <c r="F28" s="53">
        <v>5</v>
      </c>
      <c r="G28" s="148">
        <v>10</v>
      </c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6"/>
      <c r="U28" s="24"/>
      <c r="V28" s="33"/>
      <c r="AA28" s="166" t="s">
        <v>61</v>
      </c>
      <c r="AB28" s="166" t="s">
        <v>62</v>
      </c>
      <c r="AC28" s="166" t="s">
        <v>63</v>
      </c>
      <c r="AD28" s="166" t="s">
        <v>64</v>
      </c>
      <c r="AE28" s="166" t="s">
        <v>26</v>
      </c>
      <c r="AF28" s="166" t="s">
        <v>65</v>
      </c>
      <c r="AG28" s="166" t="s">
        <v>66</v>
      </c>
      <c r="AH28" s="166" t="s">
        <v>27</v>
      </c>
      <c r="AI28" s="166" t="s">
        <v>28</v>
      </c>
      <c r="AJ28" s="166" t="s">
        <v>29</v>
      </c>
      <c r="AK28" s="166" t="s">
        <v>30</v>
      </c>
      <c r="AL28" s="166" t="s">
        <v>31</v>
      </c>
      <c r="AO28" s="167">
        <f t="shared" ca="1" si="1"/>
        <v>41267.614761574077</v>
      </c>
      <c r="AP28" s="166">
        <f t="shared" ca="1" si="2"/>
        <v>12</v>
      </c>
      <c r="AQ28" s="166" t="str">
        <f t="shared" ca="1" si="3"/>
        <v>Jan</v>
      </c>
      <c r="AR28" s="166" t="str">
        <f t="shared" ca="1" si="4"/>
        <v>Feb</v>
      </c>
      <c r="AS28" s="166" t="str">
        <f t="shared" ca="1" si="5"/>
        <v>Mar</v>
      </c>
      <c r="AT28" s="166" t="str">
        <f t="shared" ca="1" si="6"/>
        <v>Apr</v>
      </c>
      <c r="AU28" s="166" t="str">
        <f t="shared" ca="1" si="7"/>
        <v>May</v>
      </c>
      <c r="AV28" s="166" t="str">
        <f t="shared" ca="1" si="8"/>
        <v>Jun</v>
      </c>
      <c r="AW28" s="166" t="str">
        <f t="shared" ca="1" si="9"/>
        <v>Jul</v>
      </c>
      <c r="AX28" s="166" t="str">
        <f t="shared" ca="1" si="10"/>
        <v>Aug</v>
      </c>
      <c r="AY28" s="166" t="str">
        <f t="shared" ca="1" si="11"/>
        <v>Sep</v>
      </c>
      <c r="AZ28" s="166" t="str">
        <f t="shared" ca="1" si="12"/>
        <v>Oct</v>
      </c>
      <c r="BA28" s="166" t="str">
        <f t="shared" ca="1" si="13"/>
        <v>Nov</v>
      </c>
      <c r="BB28" s="166" t="str">
        <f t="shared" ca="1" si="14"/>
        <v>Dec</v>
      </c>
    </row>
    <row r="29" spans="1:54">
      <c r="A29" s="2">
        <f t="shared" si="0"/>
        <v>22</v>
      </c>
      <c r="B29" s="114" t="s">
        <v>142</v>
      </c>
      <c r="C29" s="115"/>
      <c r="D29" s="52">
        <v>312358</v>
      </c>
      <c r="E29" s="51" t="s">
        <v>212</v>
      </c>
      <c r="F29" s="53">
        <v>5</v>
      </c>
      <c r="G29" s="163">
        <v>10</v>
      </c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6"/>
      <c r="U29" s="24"/>
      <c r="V29" s="33"/>
      <c r="AA29" s="166" t="s">
        <v>61</v>
      </c>
      <c r="AB29" s="166" t="s">
        <v>62</v>
      </c>
      <c r="AC29" s="166" t="s">
        <v>63</v>
      </c>
      <c r="AD29" s="166" t="s">
        <v>64</v>
      </c>
      <c r="AE29" s="166" t="s">
        <v>26</v>
      </c>
      <c r="AF29" s="166" t="s">
        <v>65</v>
      </c>
      <c r="AG29" s="166" t="s">
        <v>66</v>
      </c>
      <c r="AH29" s="166" t="s">
        <v>27</v>
      </c>
      <c r="AI29" s="166" t="s">
        <v>28</v>
      </c>
      <c r="AJ29" s="166" t="s">
        <v>29</v>
      </c>
      <c r="AK29" s="166" t="s">
        <v>30</v>
      </c>
      <c r="AL29" s="166" t="s">
        <v>31</v>
      </c>
      <c r="AO29" s="167">
        <f t="shared" ca="1" si="1"/>
        <v>41267.614761574077</v>
      </c>
      <c r="AP29" s="166">
        <f t="shared" ca="1" si="2"/>
        <v>12</v>
      </c>
      <c r="AQ29" s="166" t="str">
        <f t="shared" ca="1" si="3"/>
        <v>Jan</v>
      </c>
      <c r="AR29" s="166" t="str">
        <f t="shared" ca="1" si="4"/>
        <v>Feb</v>
      </c>
      <c r="AS29" s="166" t="str">
        <f t="shared" ca="1" si="5"/>
        <v>Mar</v>
      </c>
      <c r="AT29" s="166" t="str">
        <f t="shared" ca="1" si="6"/>
        <v>Apr</v>
      </c>
      <c r="AU29" s="166" t="str">
        <f t="shared" ca="1" si="7"/>
        <v>May</v>
      </c>
      <c r="AV29" s="166" t="str">
        <f t="shared" ca="1" si="8"/>
        <v>Jun</v>
      </c>
      <c r="AW29" s="166" t="str">
        <f t="shared" ca="1" si="9"/>
        <v>Jul</v>
      </c>
      <c r="AX29" s="166" t="str">
        <f t="shared" ca="1" si="10"/>
        <v>Aug</v>
      </c>
      <c r="AY29" s="166" t="str">
        <f t="shared" ca="1" si="11"/>
        <v>Sep</v>
      </c>
      <c r="AZ29" s="166" t="str">
        <f t="shared" ca="1" si="12"/>
        <v>Oct</v>
      </c>
      <c r="BA29" s="166" t="str">
        <f t="shared" ca="1" si="13"/>
        <v>Nov</v>
      </c>
      <c r="BB29" s="166" t="str">
        <f t="shared" ca="1" si="14"/>
        <v>Dec</v>
      </c>
    </row>
    <row r="30" spans="1:54">
      <c r="A30" s="2">
        <f t="shared" si="0"/>
        <v>23</v>
      </c>
      <c r="B30" s="114" t="s">
        <v>194</v>
      </c>
      <c r="C30" s="115"/>
      <c r="D30" s="52">
        <v>513355</v>
      </c>
      <c r="E30" s="51" t="s">
        <v>212</v>
      </c>
      <c r="F30" s="53">
        <v>2</v>
      </c>
      <c r="G30" s="148">
        <v>30</v>
      </c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6"/>
      <c r="U30" s="24"/>
      <c r="V30" s="33"/>
      <c r="AA30" s="166" t="s">
        <v>61</v>
      </c>
      <c r="AB30" s="166" t="s">
        <v>62</v>
      </c>
      <c r="AC30" s="166" t="s">
        <v>63</v>
      </c>
      <c r="AD30" s="166" t="s">
        <v>64</v>
      </c>
      <c r="AE30" s="166" t="s">
        <v>26</v>
      </c>
      <c r="AF30" s="166" t="s">
        <v>65</v>
      </c>
      <c r="AG30" s="166" t="s">
        <v>66</v>
      </c>
      <c r="AH30" s="166" t="s">
        <v>27</v>
      </c>
      <c r="AI30" s="166" t="s">
        <v>28</v>
      </c>
      <c r="AJ30" s="166" t="s">
        <v>29</v>
      </c>
      <c r="AK30" s="166" t="s">
        <v>30</v>
      </c>
      <c r="AL30" s="166" t="s">
        <v>31</v>
      </c>
      <c r="AO30" s="167">
        <f t="shared" ca="1" si="1"/>
        <v>41267.614761574077</v>
      </c>
      <c r="AP30" s="166">
        <f t="shared" ca="1" si="2"/>
        <v>12</v>
      </c>
      <c r="AQ30" s="166" t="str">
        <f t="shared" ca="1" si="3"/>
        <v>Jan</v>
      </c>
      <c r="AR30" s="166" t="str">
        <f t="shared" ca="1" si="4"/>
        <v>Feb</v>
      </c>
      <c r="AS30" s="166" t="str">
        <f t="shared" ca="1" si="5"/>
        <v>Mar</v>
      </c>
      <c r="AT30" s="166" t="str">
        <f t="shared" ca="1" si="6"/>
        <v>Apr</v>
      </c>
      <c r="AU30" s="166" t="str">
        <f t="shared" ca="1" si="7"/>
        <v>May</v>
      </c>
      <c r="AV30" s="166" t="str">
        <f t="shared" ca="1" si="8"/>
        <v>Jun</v>
      </c>
      <c r="AW30" s="166" t="str">
        <f t="shared" ca="1" si="9"/>
        <v>Jul</v>
      </c>
      <c r="AX30" s="166" t="str">
        <f t="shared" ca="1" si="10"/>
        <v>Aug</v>
      </c>
      <c r="AY30" s="166" t="str">
        <f t="shared" ca="1" si="11"/>
        <v>Sep</v>
      </c>
      <c r="AZ30" s="166" t="str">
        <f t="shared" ca="1" si="12"/>
        <v>Oct</v>
      </c>
      <c r="BA30" s="166" t="str">
        <f t="shared" ca="1" si="13"/>
        <v>Nov</v>
      </c>
      <c r="BB30" s="166" t="str">
        <f t="shared" ca="1" si="14"/>
        <v>Dec</v>
      </c>
    </row>
    <row r="31" spans="1:54">
      <c r="A31" s="2">
        <f t="shared" si="0"/>
        <v>24</v>
      </c>
      <c r="B31" s="114" t="s">
        <v>80</v>
      </c>
      <c r="C31" s="115"/>
      <c r="D31" s="52">
        <v>395372</v>
      </c>
      <c r="E31" s="51" t="s">
        <v>212</v>
      </c>
      <c r="F31" s="53">
        <v>1</v>
      </c>
      <c r="G31" s="148">
        <v>0</v>
      </c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6"/>
      <c r="U31" s="24"/>
      <c r="V31" s="33"/>
      <c r="AA31" s="166" t="s">
        <v>61</v>
      </c>
      <c r="AB31" s="166" t="s">
        <v>62</v>
      </c>
      <c r="AC31" s="166" t="s">
        <v>63</v>
      </c>
      <c r="AD31" s="166" t="s">
        <v>64</v>
      </c>
      <c r="AE31" s="166" t="s">
        <v>26</v>
      </c>
      <c r="AF31" s="166" t="s">
        <v>65</v>
      </c>
      <c r="AG31" s="166" t="s">
        <v>66</v>
      </c>
      <c r="AH31" s="166" t="s">
        <v>27</v>
      </c>
      <c r="AI31" s="166" t="s">
        <v>28</v>
      </c>
      <c r="AJ31" s="166" t="s">
        <v>29</v>
      </c>
      <c r="AK31" s="166" t="s">
        <v>30</v>
      </c>
      <c r="AL31" s="166" t="s">
        <v>31</v>
      </c>
      <c r="AO31" s="167">
        <f t="shared" ca="1" si="1"/>
        <v>41267.614761574077</v>
      </c>
      <c r="AP31" s="166">
        <f t="shared" ca="1" si="2"/>
        <v>12</v>
      </c>
      <c r="AQ31" s="166" t="str">
        <f t="shared" ca="1" si="3"/>
        <v>Jan</v>
      </c>
      <c r="AR31" s="166" t="str">
        <f t="shared" ca="1" si="4"/>
        <v>Feb</v>
      </c>
      <c r="AS31" s="166" t="str">
        <f t="shared" ca="1" si="5"/>
        <v>Mar</v>
      </c>
      <c r="AT31" s="166" t="str">
        <f t="shared" ca="1" si="6"/>
        <v>Apr</v>
      </c>
      <c r="AU31" s="166" t="str">
        <f t="shared" ca="1" si="7"/>
        <v>May</v>
      </c>
      <c r="AV31" s="166" t="str">
        <f t="shared" ca="1" si="8"/>
        <v>Jun</v>
      </c>
      <c r="AW31" s="166" t="str">
        <f t="shared" ca="1" si="9"/>
        <v>Jul</v>
      </c>
      <c r="AX31" s="166" t="str">
        <f t="shared" ca="1" si="10"/>
        <v>Aug</v>
      </c>
      <c r="AY31" s="166" t="str">
        <f t="shared" ca="1" si="11"/>
        <v>Sep</v>
      </c>
      <c r="AZ31" s="166" t="str">
        <f t="shared" ca="1" si="12"/>
        <v>Oct</v>
      </c>
      <c r="BA31" s="166" t="str">
        <f t="shared" ca="1" si="13"/>
        <v>Nov</v>
      </c>
      <c r="BB31" s="166" t="str">
        <f t="shared" ca="1" si="14"/>
        <v>Dec</v>
      </c>
    </row>
    <row r="32" spans="1:54">
      <c r="A32" s="2">
        <f t="shared" si="0"/>
        <v>25</v>
      </c>
      <c r="B32" s="114" t="s">
        <v>81</v>
      </c>
      <c r="C32" s="115"/>
      <c r="D32" s="52">
        <v>395377</v>
      </c>
      <c r="E32" s="51" t="s">
        <v>212</v>
      </c>
      <c r="F32" s="53">
        <v>1</v>
      </c>
      <c r="G32" s="148">
        <v>0</v>
      </c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6"/>
      <c r="U32" s="24"/>
      <c r="V32" s="33"/>
      <c r="AA32" s="166" t="s">
        <v>61</v>
      </c>
      <c r="AB32" s="166" t="s">
        <v>62</v>
      </c>
      <c r="AC32" s="166" t="s">
        <v>63</v>
      </c>
      <c r="AD32" s="166" t="s">
        <v>64</v>
      </c>
      <c r="AE32" s="166" t="s">
        <v>26</v>
      </c>
      <c r="AF32" s="166" t="s">
        <v>65</v>
      </c>
      <c r="AG32" s="166" t="s">
        <v>66</v>
      </c>
      <c r="AH32" s="166" t="s">
        <v>27</v>
      </c>
      <c r="AI32" s="166" t="s">
        <v>28</v>
      </c>
      <c r="AJ32" s="166" t="s">
        <v>29</v>
      </c>
      <c r="AK32" s="166" t="s">
        <v>30</v>
      </c>
      <c r="AL32" s="166" t="s">
        <v>31</v>
      </c>
      <c r="AO32" s="167">
        <f t="shared" ca="1" si="1"/>
        <v>41267.614761574077</v>
      </c>
      <c r="AP32" s="166">
        <f t="shared" ca="1" si="2"/>
        <v>12</v>
      </c>
      <c r="AQ32" s="166" t="str">
        <f t="shared" ca="1" si="3"/>
        <v>Jan</v>
      </c>
      <c r="AR32" s="166" t="str">
        <f t="shared" ca="1" si="4"/>
        <v>Feb</v>
      </c>
      <c r="AS32" s="166" t="str">
        <f t="shared" ca="1" si="5"/>
        <v>Mar</v>
      </c>
      <c r="AT32" s="166" t="str">
        <f t="shared" ca="1" si="6"/>
        <v>Apr</v>
      </c>
      <c r="AU32" s="166" t="str">
        <f t="shared" ca="1" si="7"/>
        <v>May</v>
      </c>
      <c r="AV32" s="166" t="str">
        <f t="shared" ca="1" si="8"/>
        <v>Jun</v>
      </c>
      <c r="AW32" s="166" t="str">
        <f t="shared" ca="1" si="9"/>
        <v>Jul</v>
      </c>
      <c r="AX32" s="166" t="str">
        <f t="shared" ca="1" si="10"/>
        <v>Aug</v>
      </c>
      <c r="AY32" s="166" t="str">
        <f t="shared" ca="1" si="11"/>
        <v>Sep</v>
      </c>
      <c r="AZ32" s="166" t="str">
        <f t="shared" ca="1" si="12"/>
        <v>Oct</v>
      </c>
      <c r="BA32" s="166" t="str">
        <f t="shared" ca="1" si="13"/>
        <v>Nov</v>
      </c>
      <c r="BB32" s="166" t="str">
        <f t="shared" ca="1" si="14"/>
        <v>Dec</v>
      </c>
    </row>
    <row r="33" spans="1:54">
      <c r="A33" s="2">
        <f t="shared" si="0"/>
        <v>26</v>
      </c>
      <c r="B33" s="114" t="s">
        <v>82</v>
      </c>
      <c r="C33" s="115"/>
      <c r="D33" s="52">
        <v>395381</v>
      </c>
      <c r="E33" s="51" t="s">
        <v>212</v>
      </c>
      <c r="F33" s="53">
        <v>1</v>
      </c>
      <c r="G33" s="148">
        <v>1</v>
      </c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6"/>
      <c r="U33" s="24"/>
      <c r="V33" s="33"/>
      <c r="AA33" s="166" t="s">
        <v>61</v>
      </c>
      <c r="AB33" s="166" t="s">
        <v>62</v>
      </c>
      <c r="AC33" s="166" t="s">
        <v>63</v>
      </c>
      <c r="AD33" s="166" t="s">
        <v>64</v>
      </c>
      <c r="AE33" s="166" t="s">
        <v>26</v>
      </c>
      <c r="AF33" s="166" t="s">
        <v>65</v>
      </c>
      <c r="AG33" s="166" t="s">
        <v>66</v>
      </c>
      <c r="AH33" s="166" t="s">
        <v>27</v>
      </c>
      <c r="AI33" s="166" t="s">
        <v>28</v>
      </c>
      <c r="AJ33" s="166" t="s">
        <v>29</v>
      </c>
      <c r="AK33" s="166" t="s">
        <v>30</v>
      </c>
      <c r="AL33" s="166" t="s">
        <v>31</v>
      </c>
      <c r="AO33" s="167">
        <f t="shared" ca="1" si="1"/>
        <v>41267.614761574077</v>
      </c>
      <c r="AP33" s="166">
        <f t="shared" ca="1" si="2"/>
        <v>12</v>
      </c>
      <c r="AQ33" s="166" t="str">
        <f t="shared" ca="1" si="3"/>
        <v>Jan</v>
      </c>
      <c r="AR33" s="166" t="str">
        <f t="shared" ca="1" si="4"/>
        <v>Feb</v>
      </c>
      <c r="AS33" s="166" t="str">
        <f t="shared" ca="1" si="5"/>
        <v>Mar</v>
      </c>
      <c r="AT33" s="166" t="str">
        <f t="shared" ca="1" si="6"/>
        <v>Apr</v>
      </c>
      <c r="AU33" s="166" t="str">
        <f t="shared" ca="1" si="7"/>
        <v>May</v>
      </c>
      <c r="AV33" s="166" t="str">
        <f t="shared" ca="1" si="8"/>
        <v>Jun</v>
      </c>
      <c r="AW33" s="166" t="str">
        <f t="shared" ca="1" si="9"/>
        <v>Jul</v>
      </c>
      <c r="AX33" s="166" t="str">
        <f t="shared" ca="1" si="10"/>
        <v>Aug</v>
      </c>
      <c r="AY33" s="166" t="str">
        <f t="shared" ca="1" si="11"/>
        <v>Sep</v>
      </c>
      <c r="AZ33" s="166" t="str">
        <f t="shared" ca="1" si="12"/>
        <v>Oct</v>
      </c>
      <c r="BA33" s="166" t="str">
        <f t="shared" ca="1" si="13"/>
        <v>Nov</v>
      </c>
      <c r="BB33" s="166" t="str">
        <f t="shared" ca="1" si="14"/>
        <v>Dec</v>
      </c>
    </row>
    <row r="34" spans="1:54">
      <c r="A34" s="2">
        <f t="shared" si="0"/>
        <v>27</v>
      </c>
      <c r="B34" s="114" t="s">
        <v>83</v>
      </c>
      <c r="C34" s="115"/>
      <c r="D34" s="52">
        <v>395387</v>
      </c>
      <c r="E34" s="51" t="s">
        <v>212</v>
      </c>
      <c r="F34" s="53">
        <v>1</v>
      </c>
      <c r="G34" s="148">
        <v>4</v>
      </c>
      <c r="H34" s="162"/>
      <c r="I34" s="162"/>
      <c r="J34" s="162"/>
      <c r="K34" s="162"/>
      <c r="L34" s="162"/>
      <c r="M34" s="162"/>
      <c r="N34" s="162"/>
      <c r="O34" s="162"/>
      <c r="P34" s="162"/>
      <c r="Q34" s="162"/>
      <c r="R34" s="162"/>
      <c r="S34" s="162"/>
      <c r="T34" s="6"/>
      <c r="U34" s="24"/>
      <c r="V34" s="33"/>
      <c r="AA34" s="166" t="s">
        <v>61</v>
      </c>
      <c r="AB34" s="166" t="s">
        <v>62</v>
      </c>
      <c r="AC34" s="166" t="s">
        <v>63</v>
      </c>
      <c r="AD34" s="166" t="s">
        <v>64</v>
      </c>
      <c r="AE34" s="166" t="s">
        <v>26</v>
      </c>
      <c r="AF34" s="166" t="s">
        <v>65</v>
      </c>
      <c r="AG34" s="166" t="s">
        <v>66</v>
      </c>
      <c r="AH34" s="166" t="s">
        <v>27</v>
      </c>
      <c r="AI34" s="166" t="s">
        <v>28</v>
      </c>
      <c r="AJ34" s="166" t="s">
        <v>29</v>
      </c>
      <c r="AK34" s="166" t="s">
        <v>30</v>
      </c>
      <c r="AL34" s="166" t="s">
        <v>31</v>
      </c>
      <c r="AO34" s="167">
        <f t="shared" ca="1" si="1"/>
        <v>41267.614761574077</v>
      </c>
      <c r="AP34" s="166">
        <f t="shared" ca="1" si="2"/>
        <v>12</v>
      </c>
      <c r="AQ34" s="166" t="str">
        <f t="shared" ca="1" si="3"/>
        <v>Jan</v>
      </c>
      <c r="AR34" s="166" t="str">
        <f t="shared" ca="1" si="4"/>
        <v>Feb</v>
      </c>
      <c r="AS34" s="166" t="str">
        <f t="shared" ca="1" si="5"/>
        <v>Mar</v>
      </c>
      <c r="AT34" s="166" t="str">
        <f t="shared" ca="1" si="6"/>
        <v>Apr</v>
      </c>
      <c r="AU34" s="166" t="str">
        <f t="shared" ca="1" si="7"/>
        <v>May</v>
      </c>
      <c r="AV34" s="166" t="str">
        <f t="shared" ca="1" si="8"/>
        <v>Jun</v>
      </c>
      <c r="AW34" s="166" t="str">
        <f t="shared" ca="1" si="9"/>
        <v>Jul</v>
      </c>
      <c r="AX34" s="166" t="str">
        <f t="shared" ca="1" si="10"/>
        <v>Aug</v>
      </c>
      <c r="AY34" s="166" t="str">
        <f t="shared" ca="1" si="11"/>
        <v>Sep</v>
      </c>
      <c r="AZ34" s="166" t="str">
        <f t="shared" ca="1" si="12"/>
        <v>Oct</v>
      </c>
      <c r="BA34" s="166" t="str">
        <f t="shared" ca="1" si="13"/>
        <v>Nov</v>
      </c>
      <c r="BB34" s="166" t="str">
        <f t="shared" ca="1" si="14"/>
        <v>Dec</v>
      </c>
    </row>
    <row r="35" spans="1:54">
      <c r="A35" s="2">
        <f t="shared" si="0"/>
        <v>28</v>
      </c>
      <c r="B35" s="114" t="s">
        <v>84</v>
      </c>
      <c r="C35" s="115"/>
      <c r="D35" s="52">
        <v>395392</v>
      </c>
      <c r="E35" s="51" t="s">
        <v>212</v>
      </c>
      <c r="F35" s="53">
        <v>1</v>
      </c>
      <c r="G35" s="148">
        <v>1</v>
      </c>
      <c r="H35" s="162"/>
      <c r="I35" s="162"/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6"/>
      <c r="U35" s="24"/>
      <c r="V35" s="33"/>
      <c r="AA35" s="166" t="s">
        <v>61</v>
      </c>
      <c r="AB35" s="166" t="s">
        <v>62</v>
      </c>
      <c r="AC35" s="166" t="s">
        <v>63</v>
      </c>
      <c r="AD35" s="166" t="s">
        <v>64</v>
      </c>
      <c r="AE35" s="166" t="s">
        <v>26</v>
      </c>
      <c r="AF35" s="166" t="s">
        <v>65</v>
      </c>
      <c r="AG35" s="166" t="s">
        <v>66</v>
      </c>
      <c r="AH35" s="166" t="s">
        <v>27</v>
      </c>
      <c r="AI35" s="166" t="s">
        <v>28</v>
      </c>
      <c r="AJ35" s="166" t="s">
        <v>29</v>
      </c>
      <c r="AK35" s="166" t="s">
        <v>30</v>
      </c>
      <c r="AL35" s="166" t="s">
        <v>31</v>
      </c>
      <c r="AO35" s="167">
        <f t="shared" ca="1" si="1"/>
        <v>41267.614761574077</v>
      </c>
      <c r="AP35" s="166">
        <f t="shared" ca="1" si="2"/>
        <v>12</v>
      </c>
      <c r="AQ35" s="166" t="str">
        <f t="shared" ca="1" si="3"/>
        <v>Jan</v>
      </c>
      <c r="AR35" s="166" t="str">
        <f t="shared" ca="1" si="4"/>
        <v>Feb</v>
      </c>
      <c r="AS35" s="166" t="str">
        <f t="shared" ca="1" si="5"/>
        <v>Mar</v>
      </c>
      <c r="AT35" s="166" t="str">
        <f t="shared" ca="1" si="6"/>
        <v>Apr</v>
      </c>
      <c r="AU35" s="166" t="str">
        <f t="shared" ca="1" si="7"/>
        <v>May</v>
      </c>
      <c r="AV35" s="166" t="str">
        <f t="shared" ca="1" si="8"/>
        <v>Jun</v>
      </c>
      <c r="AW35" s="166" t="str">
        <f t="shared" ca="1" si="9"/>
        <v>Jul</v>
      </c>
      <c r="AX35" s="166" t="str">
        <f t="shared" ca="1" si="10"/>
        <v>Aug</v>
      </c>
      <c r="AY35" s="166" t="str">
        <f t="shared" ca="1" si="11"/>
        <v>Sep</v>
      </c>
      <c r="AZ35" s="166" t="str">
        <f t="shared" ca="1" si="12"/>
        <v>Oct</v>
      </c>
      <c r="BA35" s="166" t="str">
        <f t="shared" ca="1" si="13"/>
        <v>Nov</v>
      </c>
      <c r="BB35" s="166" t="str">
        <f t="shared" ca="1" si="14"/>
        <v>Dec</v>
      </c>
    </row>
    <row r="36" spans="1:54">
      <c r="A36" s="2">
        <f t="shared" si="0"/>
        <v>29</v>
      </c>
      <c r="B36" s="114" t="s">
        <v>77</v>
      </c>
      <c r="C36" s="115"/>
      <c r="D36" s="52">
        <v>352759</v>
      </c>
      <c r="E36" s="51" t="s">
        <v>212</v>
      </c>
      <c r="F36" s="154">
        <v>5</v>
      </c>
      <c r="G36" s="149">
        <v>60</v>
      </c>
      <c r="H36" s="162"/>
      <c r="I36" s="162"/>
      <c r="J36" s="162"/>
      <c r="K36" s="162"/>
      <c r="L36" s="162"/>
      <c r="M36" s="162"/>
      <c r="N36" s="162"/>
      <c r="O36" s="162"/>
      <c r="P36" s="162"/>
      <c r="Q36" s="162"/>
      <c r="R36" s="162"/>
      <c r="S36" s="162"/>
      <c r="T36" s="10"/>
      <c r="U36" s="24"/>
      <c r="V36" s="34"/>
      <c r="AA36" s="166" t="s">
        <v>61</v>
      </c>
      <c r="AB36" s="166" t="s">
        <v>62</v>
      </c>
      <c r="AC36" s="166" t="s">
        <v>63</v>
      </c>
      <c r="AD36" s="166" t="s">
        <v>64</v>
      </c>
      <c r="AE36" s="166" t="s">
        <v>26</v>
      </c>
      <c r="AF36" s="166" t="s">
        <v>65</v>
      </c>
      <c r="AG36" s="166" t="s">
        <v>66</v>
      </c>
      <c r="AH36" s="166" t="s">
        <v>27</v>
      </c>
      <c r="AI36" s="166" t="s">
        <v>28</v>
      </c>
      <c r="AJ36" s="166" t="s">
        <v>29</v>
      </c>
      <c r="AK36" s="166" t="s">
        <v>30</v>
      </c>
      <c r="AL36" s="166" t="s">
        <v>31</v>
      </c>
      <c r="AO36" s="167">
        <f t="shared" ca="1" si="1"/>
        <v>41267.614761574077</v>
      </c>
      <c r="AP36" s="166">
        <f t="shared" ca="1" si="2"/>
        <v>12</v>
      </c>
      <c r="AQ36" s="166" t="str">
        <f t="shared" ca="1" si="3"/>
        <v>Jan</v>
      </c>
      <c r="AR36" s="166" t="str">
        <f t="shared" ca="1" si="4"/>
        <v>Feb</v>
      </c>
      <c r="AS36" s="166" t="str">
        <f t="shared" ca="1" si="5"/>
        <v>Mar</v>
      </c>
      <c r="AT36" s="166" t="str">
        <f t="shared" ca="1" si="6"/>
        <v>Apr</v>
      </c>
      <c r="AU36" s="166" t="str">
        <f t="shared" ca="1" si="7"/>
        <v>May</v>
      </c>
      <c r="AV36" s="166" t="str">
        <f t="shared" ca="1" si="8"/>
        <v>Jun</v>
      </c>
      <c r="AW36" s="166" t="str">
        <f t="shared" ca="1" si="9"/>
        <v>Jul</v>
      </c>
      <c r="AX36" s="166" t="str">
        <f t="shared" ca="1" si="10"/>
        <v>Aug</v>
      </c>
      <c r="AY36" s="166" t="str">
        <f t="shared" ca="1" si="11"/>
        <v>Sep</v>
      </c>
      <c r="AZ36" s="166" t="str">
        <f t="shared" ca="1" si="12"/>
        <v>Oct</v>
      </c>
      <c r="BA36" s="166" t="str">
        <f t="shared" ca="1" si="13"/>
        <v>Nov</v>
      </c>
      <c r="BB36" s="166" t="str">
        <f t="shared" ca="1" si="14"/>
        <v>Dec</v>
      </c>
    </row>
    <row r="37" spans="1:54">
      <c r="A37" s="2">
        <f t="shared" si="0"/>
        <v>30</v>
      </c>
      <c r="B37" s="114" t="s">
        <v>252</v>
      </c>
      <c r="C37" s="128"/>
      <c r="D37" s="54">
        <v>310136</v>
      </c>
      <c r="E37" s="51" t="s">
        <v>212</v>
      </c>
      <c r="F37" s="154">
        <v>1</v>
      </c>
      <c r="G37" s="168">
        <v>11</v>
      </c>
      <c r="H37" s="162"/>
      <c r="I37" s="162"/>
      <c r="J37" s="162"/>
      <c r="K37" s="162"/>
      <c r="L37" s="162"/>
      <c r="M37" s="162"/>
      <c r="N37" s="162"/>
      <c r="O37" s="162"/>
      <c r="P37" s="162"/>
      <c r="Q37" s="162"/>
      <c r="R37" s="162"/>
      <c r="S37" s="162"/>
      <c r="T37" s="10"/>
      <c r="U37" s="25"/>
      <c r="V37" s="34"/>
      <c r="AA37" s="166" t="s">
        <v>61</v>
      </c>
      <c r="AB37" s="166" t="s">
        <v>62</v>
      </c>
      <c r="AC37" s="166" t="s">
        <v>63</v>
      </c>
      <c r="AD37" s="166" t="s">
        <v>64</v>
      </c>
      <c r="AE37" s="166" t="s">
        <v>26</v>
      </c>
      <c r="AF37" s="166" t="s">
        <v>65</v>
      </c>
      <c r="AG37" s="166" t="s">
        <v>66</v>
      </c>
      <c r="AH37" s="166" t="s">
        <v>27</v>
      </c>
      <c r="AI37" s="166" t="s">
        <v>28</v>
      </c>
      <c r="AJ37" s="166" t="s">
        <v>29</v>
      </c>
      <c r="AK37" s="166" t="s">
        <v>30</v>
      </c>
      <c r="AL37" s="166" t="s">
        <v>31</v>
      </c>
      <c r="AO37" s="167">
        <f t="shared" ca="1" si="1"/>
        <v>41267.614761574077</v>
      </c>
      <c r="AP37" s="166">
        <f t="shared" ca="1" si="2"/>
        <v>12</v>
      </c>
      <c r="AQ37" s="166" t="str">
        <f t="shared" ca="1" si="3"/>
        <v>Jan</v>
      </c>
      <c r="AR37" s="166" t="str">
        <f t="shared" ca="1" si="4"/>
        <v>Feb</v>
      </c>
      <c r="AS37" s="166" t="str">
        <f t="shared" ca="1" si="5"/>
        <v>Mar</v>
      </c>
      <c r="AT37" s="166" t="str">
        <f t="shared" ca="1" si="6"/>
        <v>Apr</v>
      </c>
      <c r="AU37" s="166" t="str">
        <f t="shared" ca="1" si="7"/>
        <v>May</v>
      </c>
      <c r="AV37" s="166" t="str">
        <f t="shared" ca="1" si="8"/>
        <v>Jun</v>
      </c>
      <c r="AW37" s="166" t="str">
        <f t="shared" ca="1" si="9"/>
        <v>Jul</v>
      </c>
      <c r="AX37" s="166" t="str">
        <f t="shared" ca="1" si="10"/>
        <v>Aug</v>
      </c>
      <c r="AY37" s="166" t="str">
        <f t="shared" ca="1" si="11"/>
        <v>Sep</v>
      </c>
      <c r="AZ37" s="166" t="str">
        <f t="shared" ca="1" si="12"/>
        <v>Oct</v>
      </c>
      <c r="BA37" s="166" t="str">
        <f t="shared" ca="1" si="13"/>
        <v>Nov</v>
      </c>
      <c r="BB37" s="166" t="str">
        <f t="shared" ca="1" si="14"/>
        <v>Dec</v>
      </c>
    </row>
    <row r="38" spans="1:54" ht="15.75" thickBot="1">
      <c r="A38" s="9"/>
      <c r="B38" s="119"/>
      <c r="C38" s="120"/>
      <c r="D38" s="54"/>
      <c r="E38" s="54"/>
      <c r="F38" s="154"/>
      <c r="G38" s="149"/>
      <c r="H38" s="162"/>
      <c r="I38" s="162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0"/>
      <c r="U38" s="25"/>
      <c r="V38" s="34"/>
      <c r="AA38" s="166" t="s">
        <v>61</v>
      </c>
      <c r="AB38" s="166" t="s">
        <v>62</v>
      </c>
      <c r="AC38" s="166" t="s">
        <v>63</v>
      </c>
      <c r="AD38" s="166" t="s">
        <v>64</v>
      </c>
      <c r="AE38" s="166" t="s">
        <v>26</v>
      </c>
      <c r="AF38" s="166" t="s">
        <v>65</v>
      </c>
      <c r="AG38" s="166" t="s">
        <v>66</v>
      </c>
      <c r="AH38" s="166" t="s">
        <v>27</v>
      </c>
      <c r="AI38" s="166" t="s">
        <v>28</v>
      </c>
      <c r="AJ38" s="166" t="s">
        <v>29</v>
      </c>
      <c r="AK38" s="166" t="s">
        <v>30</v>
      </c>
      <c r="AL38" s="166" t="s">
        <v>31</v>
      </c>
      <c r="AO38" s="167">
        <f t="shared" ca="1" si="1"/>
        <v>41267.614761574077</v>
      </c>
      <c r="AP38" s="166">
        <f t="shared" ca="1" si="2"/>
        <v>12</v>
      </c>
      <c r="AQ38" s="166" t="str">
        <f t="shared" ca="1" si="3"/>
        <v>Jan</v>
      </c>
      <c r="AR38" s="166" t="str">
        <f t="shared" ca="1" si="4"/>
        <v>Feb</v>
      </c>
      <c r="AS38" s="166" t="str">
        <f t="shared" ca="1" si="5"/>
        <v>Mar</v>
      </c>
      <c r="AT38" s="166" t="str">
        <f t="shared" ca="1" si="6"/>
        <v>Apr</v>
      </c>
      <c r="AU38" s="166" t="str">
        <f t="shared" ca="1" si="7"/>
        <v>May</v>
      </c>
      <c r="AV38" s="166" t="str">
        <f t="shared" ca="1" si="8"/>
        <v>Jun</v>
      </c>
      <c r="AW38" s="166" t="str">
        <f t="shared" ca="1" si="9"/>
        <v>Jul</v>
      </c>
      <c r="AX38" s="166" t="str">
        <f t="shared" ca="1" si="10"/>
        <v>Aug</v>
      </c>
      <c r="AY38" s="166" t="str">
        <f t="shared" ca="1" si="11"/>
        <v>Sep</v>
      </c>
      <c r="AZ38" s="166" t="str">
        <f t="shared" ca="1" si="12"/>
        <v>Oct</v>
      </c>
      <c r="BA38" s="166" t="str">
        <f t="shared" ca="1" si="13"/>
        <v>Nov</v>
      </c>
      <c r="BB38" s="166" t="str">
        <f t="shared" ca="1" si="14"/>
        <v>Dec</v>
      </c>
    </row>
    <row r="39" spans="1:54" ht="21">
      <c r="A39" s="11"/>
      <c r="B39" s="121" t="s">
        <v>32</v>
      </c>
      <c r="C39" s="122"/>
      <c r="D39" s="55"/>
      <c r="E39" s="55"/>
      <c r="F39" s="55"/>
      <c r="G39" s="55"/>
      <c r="H39" s="55"/>
      <c r="I39" s="55"/>
      <c r="J39" s="55"/>
      <c r="K39" s="55"/>
      <c r="L39" s="55"/>
      <c r="M39" s="162"/>
      <c r="N39" s="162"/>
      <c r="O39" s="162"/>
      <c r="P39" s="162"/>
      <c r="Q39" s="162"/>
      <c r="R39" s="162"/>
      <c r="S39" s="55"/>
      <c r="T39" s="55"/>
      <c r="U39" s="55"/>
      <c r="V39" s="35"/>
      <c r="AA39" s="166" t="s">
        <v>61</v>
      </c>
      <c r="AB39" s="166" t="s">
        <v>62</v>
      </c>
      <c r="AC39" s="166" t="s">
        <v>63</v>
      </c>
      <c r="AD39" s="166" t="s">
        <v>64</v>
      </c>
      <c r="AE39" s="166" t="s">
        <v>26</v>
      </c>
      <c r="AF39" s="166" t="s">
        <v>65</v>
      </c>
      <c r="AG39" s="166" t="s">
        <v>66</v>
      </c>
      <c r="AH39" s="166" t="s">
        <v>27</v>
      </c>
      <c r="AI39" s="166" t="s">
        <v>28</v>
      </c>
      <c r="AJ39" s="166" t="s">
        <v>29</v>
      </c>
      <c r="AK39" s="166" t="s">
        <v>30</v>
      </c>
      <c r="AL39" s="166" t="s">
        <v>31</v>
      </c>
      <c r="AO39" s="167">
        <f t="shared" ca="1" si="1"/>
        <v>41267.614761574077</v>
      </c>
      <c r="AP39" s="166">
        <f t="shared" ca="1" si="2"/>
        <v>12</v>
      </c>
      <c r="AQ39" s="166" t="str">
        <f t="shared" ca="1" si="3"/>
        <v>Jan</v>
      </c>
      <c r="AR39" s="166" t="str">
        <f t="shared" ca="1" si="4"/>
        <v>Feb</v>
      </c>
      <c r="AS39" s="166" t="str">
        <f t="shared" ca="1" si="5"/>
        <v>Mar</v>
      </c>
      <c r="AT39" s="166" t="str">
        <f t="shared" ca="1" si="6"/>
        <v>Apr</v>
      </c>
      <c r="AU39" s="166" t="str">
        <f t="shared" ca="1" si="7"/>
        <v>May</v>
      </c>
      <c r="AV39" s="166" t="str">
        <f t="shared" ca="1" si="8"/>
        <v>Jun</v>
      </c>
      <c r="AW39" s="166" t="str">
        <f t="shared" ca="1" si="9"/>
        <v>Jul</v>
      </c>
      <c r="AX39" s="166" t="str">
        <f t="shared" ca="1" si="10"/>
        <v>Aug</v>
      </c>
      <c r="AY39" s="166" t="str">
        <f t="shared" ca="1" si="11"/>
        <v>Sep</v>
      </c>
      <c r="AZ39" s="166" t="str">
        <f t="shared" ca="1" si="12"/>
        <v>Oct</v>
      </c>
      <c r="BA39" s="166" t="str">
        <f t="shared" ca="1" si="13"/>
        <v>Nov</v>
      </c>
      <c r="BB39" s="166" t="str">
        <f t="shared" ca="1" si="14"/>
        <v>Dec</v>
      </c>
    </row>
    <row r="40" spans="1:54" ht="15">
      <c r="A40" s="2"/>
      <c r="B40" s="123"/>
      <c r="C40" s="124"/>
      <c r="D40" s="56"/>
      <c r="E40" s="56"/>
      <c r="F40" s="155"/>
      <c r="G40" s="148"/>
      <c r="H40" s="162"/>
      <c r="I40" s="162"/>
      <c r="J40" s="162"/>
      <c r="K40" s="162"/>
      <c r="L40" s="162"/>
      <c r="M40" s="162"/>
      <c r="N40" s="162"/>
      <c r="O40" s="162"/>
      <c r="P40" s="162"/>
      <c r="Q40" s="162"/>
      <c r="R40" s="162"/>
      <c r="S40" s="162"/>
      <c r="T40" s="6"/>
      <c r="U40" s="24"/>
      <c r="V40" s="33"/>
      <c r="AA40" s="166" t="s">
        <v>61</v>
      </c>
      <c r="AB40" s="166" t="s">
        <v>62</v>
      </c>
      <c r="AC40" s="166" t="s">
        <v>63</v>
      </c>
      <c r="AD40" s="166" t="s">
        <v>64</v>
      </c>
      <c r="AE40" s="166" t="s">
        <v>26</v>
      </c>
      <c r="AF40" s="166" t="s">
        <v>65</v>
      </c>
      <c r="AG40" s="166" t="s">
        <v>66</v>
      </c>
      <c r="AH40" s="166" t="s">
        <v>27</v>
      </c>
      <c r="AI40" s="166" t="s">
        <v>28</v>
      </c>
      <c r="AJ40" s="166" t="s">
        <v>29</v>
      </c>
      <c r="AK40" s="166" t="s">
        <v>30</v>
      </c>
      <c r="AL40" s="166" t="s">
        <v>31</v>
      </c>
      <c r="AO40" s="167">
        <f t="shared" ca="1" si="1"/>
        <v>41267.614761574077</v>
      </c>
      <c r="AP40" s="166">
        <f t="shared" ca="1" si="2"/>
        <v>12</v>
      </c>
      <c r="AQ40" s="166" t="str">
        <f t="shared" ca="1" si="3"/>
        <v>Jan</v>
      </c>
      <c r="AR40" s="166" t="str">
        <f t="shared" ca="1" si="4"/>
        <v>Feb</v>
      </c>
      <c r="AS40" s="166" t="str">
        <f t="shared" ca="1" si="5"/>
        <v>Mar</v>
      </c>
      <c r="AT40" s="166" t="str">
        <f t="shared" ca="1" si="6"/>
        <v>Apr</v>
      </c>
      <c r="AU40" s="166" t="str">
        <f t="shared" ca="1" si="7"/>
        <v>May</v>
      </c>
      <c r="AV40" s="166" t="str">
        <f t="shared" ca="1" si="8"/>
        <v>Jun</v>
      </c>
      <c r="AW40" s="166" t="str">
        <f t="shared" ca="1" si="9"/>
        <v>Jul</v>
      </c>
      <c r="AX40" s="166" t="str">
        <f t="shared" ca="1" si="10"/>
        <v>Aug</v>
      </c>
      <c r="AY40" s="166" t="str">
        <f t="shared" ca="1" si="11"/>
        <v>Sep</v>
      </c>
      <c r="AZ40" s="166" t="str">
        <f t="shared" ca="1" si="12"/>
        <v>Oct</v>
      </c>
      <c r="BA40" s="166" t="str">
        <f t="shared" ca="1" si="13"/>
        <v>Nov</v>
      </c>
      <c r="BB40" s="166" t="str">
        <f t="shared" ca="1" si="14"/>
        <v>Dec</v>
      </c>
    </row>
    <row r="41" spans="1:54">
      <c r="A41" s="2">
        <f>A37+1</f>
        <v>31</v>
      </c>
      <c r="B41" s="114" t="s">
        <v>119</v>
      </c>
      <c r="C41" s="115"/>
      <c r="D41" s="52">
        <v>336829</v>
      </c>
      <c r="E41" s="51" t="s">
        <v>212</v>
      </c>
      <c r="F41" s="53">
        <v>1</v>
      </c>
      <c r="G41" s="148">
        <v>9</v>
      </c>
      <c r="H41" s="162"/>
      <c r="I41" s="162"/>
      <c r="J41" s="162"/>
      <c r="K41" s="162"/>
      <c r="L41" s="162"/>
      <c r="M41" s="162"/>
      <c r="N41" s="162"/>
      <c r="O41" s="162"/>
      <c r="P41" s="162"/>
      <c r="Q41" s="162"/>
      <c r="R41" s="162"/>
      <c r="S41" s="162"/>
      <c r="T41" s="6"/>
      <c r="U41" s="6"/>
      <c r="V41" s="33"/>
      <c r="AA41" s="166" t="s">
        <v>61</v>
      </c>
      <c r="AB41" s="166" t="s">
        <v>62</v>
      </c>
      <c r="AC41" s="166" t="s">
        <v>63</v>
      </c>
      <c r="AD41" s="166" t="s">
        <v>64</v>
      </c>
      <c r="AE41" s="166" t="s">
        <v>26</v>
      </c>
      <c r="AF41" s="166" t="s">
        <v>65</v>
      </c>
      <c r="AG41" s="166" t="s">
        <v>66</v>
      </c>
      <c r="AH41" s="166" t="s">
        <v>27</v>
      </c>
      <c r="AI41" s="166" t="s">
        <v>28</v>
      </c>
      <c r="AJ41" s="166" t="s">
        <v>29</v>
      </c>
      <c r="AK41" s="166" t="s">
        <v>30</v>
      </c>
      <c r="AL41" s="166" t="s">
        <v>31</v>
      </c>
      <c r="AO41" s="167">
        <f t="shared" ca="1" si="1"/>
        <v>41267.614761574077</v>
      </c>
      <c r="AP41" s="166">
        <f t="shared" ca="1" si="2"/>
        <v>12</v>
      </c>
      <c r="AQ41" s="166" t="str">
        <f t="shared" ca="1" si="3"/>
        <v>Jan</v>
      </c>
      <c r="AR41" s="166" t="str">
        <f t="shared" ca="1" si="4"/>
        <v>Feb</v>
      </c>
      <c r="AS41" s="166" t="str">
        <f t="shared" ca="1" si="5"/>
        <v>Mar</v>
      </c>
      <c r="AT41" s="166" t="str">
        <f t="shared" ca="1" si="6"/>
        <v>Apr</v>
      </c>
      <c r="AU41" s="166" t="str">
        <f t="shared" ca="1" si="7"/>
        <v>May</v>
      </c>
      <c r="AV41" s="166" t="str">
        <f t="shared" ca="1" si="8"/>
        <v>Jun</v>
      </c>
      <c r="AW41" s="166" t="str">
        <f t="shared" ca="1" si="9"/>
        <v>Jul</v>
      </c>
      <c r="AX41" s="166" t="str">
        <f t="shared" ca="1" si="10"/>
        <v>Aug</v>
      </c>
      <c r="AY41" s="166" t="str">
        <f t="shared" ca="1" si="11"/>
        <v>Sep</v>
      </c>
      <c r="AZ41" s="166" t="str">
        <f t="shared" ca="1" si="12"/>
        <v>Oct</v>
      </c>
      <c r="BA41" s="166" t="str">
        <f t="shared" ca="1" si="13"/>
        <v>Nov</v>
      </c>
      <c r="BB41" s="166" t="str">
        <f t="shared" ca="1" si="14"/>
        <v>Dec</v>
      </c>
    </row>
    <row r="42" spans="1:54">
      <c r="A42" s="2">
        <f>A41+1</f>
        <v>32</v>
      </c>
      <c r="B42" s="114" t="s">
        <v>120</v>
      </c>
      <c r="C42" s="117"/>
      <c r="D42" s="52">
        <v>841464</v>
      </c>
      <c r="E42" s="51" t="s">
        <v>209</v>
      </c>
      <c r="F42" s="53">
        <v>100</v>
      </c>
      <c r="G42" s="148">
        <v>250</v>
      </c>
      <c r="H42" s="162"/>
      <c r="I42" s="162"/>
      <c r="J42" s="162"/>
      <c r="K42" s="162"/>
      <c r="L42" s="162"/>
      <c r="M42" s="162"/>
      <c r="N42" s="162"/>
      <c r="O42" s="162"/>
      <c r="P42" s="162"/>
      <c r="Q42" s="162"/>
      <c r="R42" s="162"/>
      <c r="S42" s="162"/>
      <c r="T42" s="6"/>
      <c r="U42" s="6"/>
      <c r="V42" s="33"/>
      <c r="AA42" s="166" t="s">
        <v>61</v>
      </c>
      <c r="AB42" s="166" t="s">
        <v>62</v>
      </c>
      <c r="AC42" s="166" t="s">
        <v>63</v>
      </c>
      <c r="AD42" s="166" t="s">
        <v>64</v>
      </c>
      <c r="AE42" s="166" t="s">
        <v>26</v>
      </c>
      <c r="AF42" s="166" t="s">
        <v>65</v>
      </c>
      <c r="AG42" s="166" t="s">
        <v>66</v>
      </c>
      <c r="AH42" s="166" t="s">
        <v>27</v>
      </c>
      <c r="AI42" s="166" t="s">
        <v>28</v>
      </c>
      <c r="AJ42" s="166" t="s">
        <v>29</v>
      </c>
      <c r="AK42" s="166" t="s">
        <v>30</v>
      </c>
      <c r="AL42" s="166" t="s">
        <v>31</v>
      </c>
      <c r="AO42" s="167">
        <f t="shared" ca="1" si="1"/>
        <v>41267.614761574077</v>
      </c>
      <c r="AP42" s="166">
        <f t="shared" ca="1" si="2"/>
        <v>12</v>
      </c>
      <c r="AQ42" s="166" t="str">
        <f t="shared" ca="1" si="3"/>
        <v>Jan</v>
      </c>
      <c r="AR42" s="166" t="str">
        <f t="shared" ca="1" si="4"/>
        <v>Feb</v>
      </c>
      <c r="AS42" s="166" t="str">
        <f t="shared" ca="1" si="5"/>
        <v>Mar</v>
      </c>
      <c r="AT42" s="166" t="str">
        <f t="shared" ca="1" si="6"/>
        <v>Apr</v>
      </c>
      <c r="AU42" s="166" t="str">
        <f t="shared" ca="1" si="7"/>
        <v>May</v>
      </c>
      <c r="AV42" s="166" t="str">
        <f t="shared" ca="1" si="8"/>
        <v>Jun</v>
      </c>
      <c r="AW42" s="166" t="str">
        <f t="shared" ca="1" si="9"/>
        <v>Jul</v>
      </c>
      <c r="AX42" s="166" t="str">
        <f t="shared" ca="1" si="10"/>
        <v>Aug</v>
      </c>
      <c r="AY42" s="166" t="str">
        <f t="shared" ca="1" si="11"/>
        <v>Sep</v>
      </c>
      <c r="AZ42" s="166" t="str">
        <f t="shared" ca="1" si="12"/>
        <v>Oct</v>
      </c>
      <c r="BA42" s="166" t="str">
        <f t="shared" ca="1" si="13"/>
        <v>Nov</v>
      </c>
      <c r="BB42" s="166" t="str">
        <f t="shared" ca="1" si="14"/>
        <v>Dec</v>
      </c>
    </row>
    <row r="43" spans="1:54">
      <c r="A43" s="2">
        <f t="shared" ref="A43:A85" si="16">A42+1</f>
        <v>33</v>
      </c>
      <c r="B43" s="114" t="s">
        <v>121</v>
      </c>
      <c r="C43" s="117"/>
      <c r="D43" s="52">
        <v>323805</v>
      </c>
      <c r="E43" s="51" t="s">
        <v>209</v>
      </c>
      <c r="F43" s="53">
        <v>100</v>
      </c>
      <c r="G43" s="148">
        <v>20</v>
      </c>
      <c r="H43" s="162"/>
      <c r="I43" s="162"/>
      <c r="J43" s="162"/>
      <c r="K43" s="162"/>
      <c r="L43" s="162"/>
      <c r="M43" s="162"/>
      <c r="N43" s="162"/>
      <c r="O43" s="162"/>
      <c r="P43" s="162"/>
      <c r="Q43" s="162"/>
      <c r="R43" s="162"/>
      <c r="S43" s="162"/>
      <c r="T43" s="6"/>
      <c r="U43" s="6"/>
      <c r="V43" s="33"/>
      <c r="AA43" s="166" t="s">
        <v>61</v>
      </c>
      <c r="AB43" s="166" t="s">
        <v>62</v>
      </c>
      <c r="AC43" s="166" t="s">
        <v>63</v>
      </c>
      <c r="AD43" s="166" t="s">
        <v>64</v>
      </c>
      <c r="AE43" s="166" t="s">
        <v>26</v>
      </c>
      <c r="AF43" s="166" t="s">
        <v>65</v>
      </c>
      <c r="AG43" s="166" t="s">
        <v>66</v>
      </c>
      <c r="AH43" s="166" t="s">
        <v>27</v>
      </c>
      <c r="AI43" s="166" t="s">
        <v>28</v>
      </c>
      <c r="AJ43" s="166" t="s">
        <v>29</v>
      </c>
      <c r="AK43" s="166" t="s">
        <v>30</v>
      </c>
      <c r="AL43" s="166" t="s">
        <v>31</v>
      </c>
      <c r="AO43" s="167">
        <f t="shared" ca="1" si="1"/>
        <v>41267.614761574077</v>
      </c>
      <c r="AP43" s="166">
        <f t="shared" ca="1" si="2"/>
        <v>12</v>
      </c>
      <c r="AQ43" s="166" t="str">
        <f t="shared" ca="1" si="3"/>
        <v>Jan</v>
      </c>
      <c r="AR43" s="166" t="str">
        <f t="shared" ca="1" si="4"/>
        <v>Feb</v>
      </c>
      <c r="AS43" s="166" t="str">
        <f t="shared" ca="1" si="5"/>
        <v>Mar</v>
      </c>
      <c r="AT43" s="166" t="str">
        <f t="shared" ca="1" si="6"/>
        <v>Apr</v>
      </c>
      <c r="AU43" s="166" t="str">
        <f t="shared" ca="1" si="7"/>
        <v>May</v>
      </c>
      <c r="AV43" s="166" t="str">
        <f t="shared" ca="1" si="8"/>
        <v>Jun</v>
      </c>
      <c r="AW43" s="166" t="str">
        <f t="shared" ca="1" si="9"/>
        <v>Jul</v>
      </c>
      <c r="AX43" s="166" t="str">
        <f t="shared" ca="1" si="10"/>
        <v>Aug</v>
      </c>
      <c r="AY43" s="166" t="str">
        <f t="shared" ca="1" si="11"/>
        <v>Sep</v>
      </c>
      <c r="AZ43" s="166" t="str">
        <f t="shared" ca="1" si="12"/>
        <v>Oct</v>
      </c>
      <c r="BA43" s="166" t="str">
        <f t="shared" ca="1" si="13"/>
        <v>Nov</v>
      </c>
      <c r="BB43" s="166" t="str">
        <f t="shared" ca="1" si="14"/>
        <v>Dec</v>
      </c>
    </row>
    <row r="44" spans="1:54">
      <c r="A44" s="2">
        <f t="shared" si="16"/>
        <v>34</v>
      </c>
      <c r="B44" s="114" t="s">
        <v>267</v>
      </c>
      <c r="C44" s="115"/>
      <c r="D44" s="52">
        <v>324783</v>
      </c>
      <c r="E44" s="51" t="s">
        <v>212</v>
      </c>
      <c r="F44" s="53">
        <v>5</v>
      </c>
      <c r="G44" s="163">
        <v>30</v>
      </c>
      <c r="H44" s="162"/>
      <c r="I44" s="162"/>
      <c r="J44" s="162"/>
      <c r="K44" s="162"/>
      <c r="L44" s="162"/>
      <c r="M44" s="162"/>
      <c r="N44" s="162"/>
      <c r="O44" s="162"/>
      <c r="P44" s="162"/>
      <c r="Q44" s="162"/>
      <c r="R44" s="162"/>
      <c r="S44" s="162"/>
      <c r="T44" s="6"/>
      <c r="U44" s="6"/>
      <c r="V44" s="33"/>
      <c r="AA44" s="166" t="s">
        <v>61</v>
      </c>
      <c r="AB44" s="166" t="s">
        <v>62</v>
      </c>
      <c r="AC44" s="166" t="s">
        <v>63</v>
      </c>
      <c r="AD44" s="166" t="s">
        <v>64</v>
      </c>
      <c r="AE44" s="166" t="s">
        <v>26</v>
      </c>
      <c r="AF44" s="166" t="s">
        <v>65</v>
      </c>
      <c r="AG44" s="166" t="s">
        <v>66</v>
      </c>
      <c r="AH44" s="166" t="s">
        <v>27</v>
      </c>
      <c r="AI44" s="166" t="s">
        <v>28</v>
      </c>
      <c r="AJ44" s="166" t="s">
        <v>29</v>
      </c>
      <c r="AK44" s="166" t="s">
        <v>30</v>
      </c>
      <c r="AL44" s="166" t="s">
        <v>31</v>
      </c>
      <c r="AO44" s="167">
        <f t="shared" ca="1" si="1"/>
        <v>41267.614761574077</v>
      </c>
      <c r="AP44" s="166">
        <f t="shared" ca="1" si="2"/>
        <v>12</v>
      </c>
      <c r="AQ44" s="166" t="str">
        <f t="shared" ca="1" si="3"/>
        <v>Jan</v>
      </c>
      <c r="AR44" s="166" t="str">
        <f t="shared" ca="1" si="4"/>
        <v>Feb</v>
      </c>
      <c r="AS44" s="166" t="str">
        <f t="shared" ca="1" si="5"/>
        <v>Mar</v>
      </c>
      <c r="AT44" s="166" t="str">
        <f t="shared" ca="1" si="6"/>
        <v>Apr</v>
      </c>
      <c r="AU44" s="166" t="str">
        <f t="shared" ca="1" si="7"/>
        <v>May</v>
      </c>
      <c r="AV44" s="166" t="str">
        <f t="shared" ca="1" si="8"/>
        <v>Jun</v>
      </c>
      <c r="AW44" s="166" t="str">
        <f t="shared" ca="1" si="9"/>
        <v>Jul</v>
      </c>
      <c r="AX44" s="166" t="str">
        <f t="shared" ca="1" si="10"/>
        <v>Aug</v>
      </c>
      <c r="AY44" s="166" t="str">
        <f t="shared" ca="1" si="11"/>
        <v>Sep</v>
      </c>
      <c r="AZ44" s="166" t="str">
        <f t="shared" ca="1" si="12"/>
        <v>Oct</v>
      </c>
      <c r="BA44" s="166" t="str">
        <f t="shared" ca="1" si="13"/>
        <v>Nov</v>
      </c>
      <c r="BB44" s="166" t="str">
        <f t="shared" ca="1" si="14"/>
        <v>Dec</v>
      </c>
    </row>
    <row r="45" spans="1:54">
      <c r="A45" s="2">
        <f t="shared" si="16"/>
        <v>35</v>
      </c>
      <c r="B45" s="114" t="s">
        <v>197</v>
      </c>
      <c r="C45" s="115"/>
      <c r="D45" s="52">
        <v>394218</v>
      </c>
      <c r="E45" s="51" t="s">
        <v>212</v>
      </c>
      <c r="F45" s="53">
        <v>1</v>
      </c>
      <c r="G45" s="148">
        <v>4</v>
      </c>
      <c r="H45" s="162"/>
      <c r="I45" s="162"/>
      <c r="J45" s="162"/>
      <c r="K45" s="162"/>
      <c r="L45" s="162"/>
      <c r="M45" s="162"/>
      <c r="N45" s="162"/>
      <c r="O45" s="162"/>
      <c r="P45" s="162"/>
      <c r="Q45" s="162"/>
      <c r="R45" s="162"/>
      <c r="S45" s="162"/>
      <c r="T45" s="6"/>
      <c r="U45" s="6"/>
      <c r="V45" s="33"/>
      <c r="AA45" s="166" t="s">
        <v>61</v>
      </c>
      <c r="AB45" s="166" t="s">
        <v>62</v>
      </c>
      <c r="AC45" s="166" t="s">
        <v>63</v>
      </c>
      <c r="AD45" s="166" t="s">
        <v>64</v>
      </c>
      <c r="AE45" s="166" t="s">
        <v>26</v>
      </c>
      <c r="AF45" s="166" t="s">
        <v>65</v>
      </c>
      <c r="AG45" s="166" t="s">
        <v>66</v>
      </c>
      <c r="AH45" s="166" t="s">
        <v>27</v>
      </c>
      <c r="AI45" s="166" t="s">
        <v>28</v>
      </c>
      <c r="AJ45" s="166" t="s">
        <v>29</v>
      </c>
      <c r="AK45" s="166" t="s">
        <v>30</v>
      </c>
      <c r="AL45" s="166" t="s">
        <v>31</v>
      </c>
      <c r="AO45" s="167">
        <f t="shared" ca="1" si="1"/>
        <v>41267.614761574077</v>
      </c>
      <c r="AP45" s="166">
        <f t="shared" ca="1" si="2"/>
        <v>12</v>
      </c>
      <c r="AQ45" s="166" t="str">
        <f t="shared" ca="1" si="3"/>
        <v>Jan</v>
      </c>
      <c r="AR45" s="166" t="str">
        <f t="shared" ca="1" si="4"/>
        <v>Feb</v>
      </c>
      <c r="AS45" s="166" t="str">
        <f t="shared" ca="1" si="5"/>
        <v>Mar</v>
      </c>
      <c r="AT45" s="166" t="str">
        <f t="shared" ca="1" si="6"/>
        <v>Apr</v>
      </c>
      <c r="AU45" s="166" t="str">
        <f t="shared" ca="1" si="7"/>
        <v>May</v>
      </c>
      <c r="AV45" s="166" t="str">
        <f t="shared" ca="1" si="8"/>
        <v>Jun</v>
      </c>
      <c r="AW45" s="166" t="str">
        <f t="shared" ca="1" si="9"/>
        <v>Jul</v>
      </c>
      <c r="AX45" s="166" t="str">
        <f t="shared" ca="1" si="10"/>
        <v>Aug</v>
      </c>
      <c r="AY45" s="166" t="str">
        <f t="shared" ca="1" si="11"/>
        <v>Sep</v>
      </c>
      <c r="AZ45" s="166" t="str">
        <f t="shared" ca="1" si="12"/>
        <v>Oct</v>
      </c>
      <c r="BA45" s="166" t="str">
        <f t="shared" ca="1" si="13"/>
        <v>Nov</v>
      </c>
      <c r="BB45" s="166" t="str">
        <f t="shared" ca="1" si="14"/>
        <v>Dec</v>
      </c>
    </row>
    <row r="46" spans="1:54">
      <c r="A46" s="2">
        <f t="shared" si="16"/>
        <v>36</v>
      </c>
      <c r="B46" s="114" t="s">
        <v>94</v>
      </c>
      <c r="C46" s="115"/>
      <c r="D46" s="52">
        <v>308207</v>
      </c>
      <c r="E46" s="51" t="s">
        <v>222</v>
      </c>
      <c r="F46" s="53">
        <v>2</v>
      </c>
      <c r="G46" s="148">
        <v>6</v>
      </c>
      <c r="H46" s="162"/>
      <c r="I46" s="162"/>
      <c r="J46" s="162"/>
      <c r="K46" s="162"/>
      <c r="L46" s="162"/>
      <c r="M46" s="162"/>
      <c r="N46" s="162"/>
      <c r="O46" s="162"/>
      <c r="P46" s="162"/>
      <c r="Q46" s="162"/>
      <c r="R46" s="162"/>
      <c r="S46" s="162"/>
      <c r="T46" s="6"/>
      <c r="U46" s="24"/>
      <c r="V46" s="33"/>
      <c r="AA46" s="166" t="s">
        <v>61</v>
      </c>
      <c r="AB46" s="166" t="s">
        <v>62</v>
      </c>
      <c r="AC46" s="166" t="s">
        <v>63</v>
      </c>
      <c r="AD46" s="166" t="s">
        <v>64</v>
      </c>
      <c r="AE46" s="166" t="s">
        <v>26</v>
      </c>
      <c r="AF46" s="166" t="s">
        <v>65</v>
      </c>
      <c r="AG46" s="166" t="s">
        <v>66</v>
      </c>
      <c r="AH46" s="166" t="s">
        <v>27</v>
      </c>
      <c r="AI46" s="166" t="s">
        <v>28</v>
      </c>
      <c r="AJ46" s="166" t="s">
        <v>29</v>
      </c>
      <c r="AK46" s="166" t="s">
        <v>30</v>
      </c>
      <c r="AL46" s="166" t="s">
        <v>31</v>
      </c>
      <c r="AO46" s="167">
        <f t="shared" ca="1" si="1"/>
        <v>41267.614761574077</v>
      </c>
      <c r="AP46" s="166">
        <f t="shared" ca="1" si="2"/>
        <v>12</v>
      </c>
      <c r="AQ46" s="166" t="str">
        <f t="shared" ca="1" si="3"/>
        <v>Jan</v>
      </c>
      <c r="AR46" s="166" t="str">
        <f t="shared" ca="1" si="4"/>
        <v>Feb</v>
      </c>
      <c r="AS46" s="166" t="str">
        <f t="shared" ca="1" si="5"/>
        <v>Mar</v>
      </c>
      <c r="AT46" s="166" t="str">
        <f t="shared" ca="1" si="6"/>
        <v>Apr</v>
      </c>
      <c r="AU46" s="166" t="str">
        <f t="shared" ca="1" si="7"/>
        <v>May</v>
      </c>
      <c r="AV46" s="166" t="str">
        <f t="shared" ca="1" si="8"/>
        <v>Jun</v>
      </c>
      <c r="AW46" s="166" t="str">
        <f t="shared" ca="1" si="9"/>
        <v>Jul</v>
      </c>
      <c r="AX46" s="166" t="str">
        <f t="shared" ca="1" si="10"/>
        <v>Aug</v>
      </c>
      <c r="AY46" s="166" t="str">
        <f t="shared" ca="1" si="11"/>
        <v>Sep</v>
      </c>
      <c r="AZ46" s="166" t="str">
        <f t="shared" ca="1" si="12"/>
        <v>Oct</v>
      </c>
      <c r="BA46" s="166" t="str">
        <f t="shared" ca="1" si="13"/>
        <v>Nov</v>
      </c>
      <c r="BB46" s="166" t="str">
        <f t="shared" ca="1" si="14"/>
        <v>Dec</v>
      </c>
    </row>
    <row r="47" spans="1:54">
      <c r="A47" s="2">
        <f t="shared" si="16"/>
        <v>37</v>
      </c>
      <c r="B47" s="114" t="s">
        <v>95</v>
      </c>
      <c r="C47" s="118"/>
      <c r="D47" s="52">
        <v>308300</v>
      </c>
      <c r="E47" s="51" t="s">
        <v>222</v>
      </c>
      <c r="F47" s="53">
        <v>2</v>
      </c>
      <c r="G47" s="148">
        <v>10</v>
      </c>
      <c r="H47" s="162"/>
      <c r="I47" s="162"/>
      <c r="J47" s="162"/>
      <c r="K47" s="162"/>
      <c r="L47" s="162"/>
      <c r="M47" s="162"/>
      <c r="N47" s="162"/>
      <c r="O47" s="162"/>
      <c r="P47" s="162"/>
      <c r="Q47" s="162"/>
      <c r="R47" s="162"/>
      <c r="S47" s="162"/>
      <c r="T47" s="6"/>
      <c r="U47" s="24"/>
      <c r="V47" s="33"/>
      <c r="AA47" s="166" t="s">
        <v>61</v>
      </c>
      <c r="AB47" s="166" t="s">
        <v>62</v>
      </c>
      <c r="AC47" s="166" t="s">
        <v>63</v>
      </c>
      <c r="AD47" s="166" t="s">
        <v>64</v>
      </c>
      <c r="AE47" s="166" t="s">
        <v>26</v>
      </c>
      <c r="AF47" s="166" t="s">
        <v>65</v>
      </c>
      <c r="AG47" s="166" t="s">
        <v>66</v>
      </c>
      <c r="AH47" s="166" t="s">
        <v>27</v>
      </c>
      <c r="AI47" s="166" t="s">
        <v>28</v>
      </c>
      <c r="AJ47" s="166" t="s">
        <v>29</v>
      </c>
      <c r="AK47" s="166" t="s">
        <v>30</v>
      </c>
      <c r="AL47" s="166" t="s">
        <v>31</v>
      </c>
      <c r="AO47" s="167">
        <f t="shared" ca="1" si="1"/>
        <v>41267.614761574077</v>
      </c>
      <c r="AP47" s="166">
        <f t="shared" ca="1" si="2"/>
        <v>12</v>
      </c>
      <c r="AQ47" s="166" t="str">
        <f t="shared" ca="1" si="3"/>
        <v>Jan</v>
      </c>
      <c r="AR47" s="166" t="str">
        <f t="shared" ca="1" si="4"/>
        <v>Feb</v>
      </c>
      <c r="AS47" s="166" t="str">
        <f t="shared" ca="1" si="5"/>
        <v>Mar</v>
      </c>
      <c r="AT47" s="166" t="str">
        <f t="shared" ca="1" si="6"/>
        <v>Apr</v>
      </c>
      <c r="AU47" s="166" t="str">
        <f t="shared" ca="1" si="7"/>
        <v>May</v>
      </c>
      <c r="AV47" s="166" t="str">
        <f t="shared" ca="1" si="8"/>
        <v>Jun</v>
      </c>
      <c r="AW47" s="166" t="str">
        <f t="shared" ca="1" si="9"/>
        <v>Jul</v>
      </c>
      <c r="AX47" s="166" t="str">
        <f t="shared" ca="1" si="10"/>
        <v>Aug</v>
      </c>
      <c r="AY47" s="166" t="str">
        <f t="shared" ca="1" si="11"/>
        <v>Sep</v>
      </c>
      <c r="AZ47" s="166" t="str">
        <f t="shared" ca="1" si="12"/>
        <v>Oct</v>
      </c>
      <c r="BA47" s="166" t="str">
        <f t="shared" ca="1" si="13"/>
        <v>Nov</v>
      </c>
      <c r="BB47" s="166" t="str">
        <f t="shared" ca="1" si="14"/>
        <v>Dec</v>
      </c>
    </row>
    <row r="48" spans="1:54">
      <c r="A48" s="2">
        <f t="shared" si="16"/>
        <v>38</v>
      </c>
      <c r="B48" s="114" t="s">
        <v>109</v>
      </c>
      <c r="C48" s="115"/>
      <c r="D48" s="52">
        <v>548847</v>
      </c>
      <c r="E48" s="51" t="s">
        <v>222</v>
      </c>
      <c r="F48" s="53">
        <v>2</v>
      </c>
      <c r="G48" s="148">
        <v>7</v>
      </c>
      <c r="H48" s="162"/>
      <c r="I48" s="162"/>
      <c r="J48" s="162"/>
      <c r="K48" s="162"/>
      <c r="L48" s="162"/>
      <c r="M48" s="162"/>
      <c r="N48" s="162"/>
      <c r="O48" s="162"/>
      <c r="P48" s="162"/>
      <c r="Q48" s="162"/>
      <c r="R48" s="162"/>
      <c r="S48" s="162"/>
      <c r="T48" s="6"/>
      <c r="U48" s="24"/>
      <c r="V48" s="33"/>
      <c r="AA48" s="166" t="s">
        <v>61</v>
      </c>
      <c r="AB48" s="166" t="s">
        <v>62</v>
      </c>
      <c r="AC48" s="166" t="s">
        <v>63</v>
      </c>
      <c r="AD48" s="166" t="s">
        <v>64</v>
      </c>
      <c r="AE48" s="166" t="s">
        <v>26</v>
      </c>
      <c r="AF48" s="166" t="s">
        <v>65</v>
      </c>
      <c r="AG48" s="166" t="s">
        <v>66</v>
      </c>
      <c r="AH48" s="166" t="s">
        <v>27</v>
      </c>
      <c r="AI48" s="166" t="s">
        <v>28</v>
      </c>
      <c r="AJ48" s="166" t="s">
        <v>29</v>
      </c>
      <c r="AK48" s="166" t="s">
        <v>30</v>
      </c>
      <c r="AL48" s="166" t="s">
        <v>31</v>
      </c>
      <c r="AO48" s="167">
        <f t="shared" ca="1" si="1"/>
        <v>41267.614761574077</v>
      </c>
      <c r="AP48" s="166">
        <f t="shared" ca="1" si="2"/>
        <v>12</v>
      </c>
      <c r="AQ48" s="166" t="str">
        <f t="shared" ca="1" si="3"/>
        <v>Jan</v>
      </c>
      <c r="AR48" s="166" t="str">
        <f t="shared" ca="1" si="4"/>
        <v>Feb</v>
      </c>
      <c r="AS48" s="166" t="str">
        <f t="shared" ca="1" si="5"/>
        <v>Mar</v>
      </c>
      <c r="AT48" s="166" t="str">
        <f t="shared" ca="1" si="6"/>
        <v>Apr</v>
      </c>
      <c r="AU48" s="166" t="str">
        <f t="shared" ca="1" si="7"/>
        <v>May</v>
      </c>
      <c r="AV48" s="166" t="str">
        <f t="shared" ca="1" si="8"/>
        <v>Jun</v>
      </c>
      <c r="AW48" s="166" t="str">
        <f t="shared" ca="1" si="9"/>
        <v>Jul</v>
      </c>
      <c r="AX48" s="166" t="str">
        <f t="shared" ca="1" si="10"/>
        <v>Aug</v>
      </c>
      <c r="AY48" s="166" t="str">
        <f t="shared" ca="1" si="11"/>
        <v>Sep</v>
      </c>
      <c r="AZ48" s="166" t="str">
        <f t="shared" ca="1" si="12"/>
        <v>Oct</v>
      </c>
      <c r="BA48" s="166" t="str">
        <f t="shared" ca="1" si="13"/>
        <v>Nov</v>
      </c>
      <c r="BB48" s="166" t="str">
        <f t="shared" ca="1" si="14"/>
        <v>Dec</v>
      </c>
    </row>
    <row r="49" spans="1:54">
      <c r="A49" s="2">
        <f t="shared" si="16"/>
        <v>39</v>
      </c>
      <c r="B49" s="114" t="s">
        <v>147</v>
      </c>
      <c r="C49" s="115"/>
      <c r="D49" s="52">
        <v>328329</v>
      </c>
      <c r="E49" s="51" t="s">
        <v>212</v>
      </c>
      <c r="F49" s="53">
        <v>2</v>
      </c>
      <c r="G49" s="148">
        <v>0</v>
      </c>
      <c r="H49" s="162"/>
      <c r="I49" s="162"/>
      <c r="J49" s="162"/>
      <c r="K49" s="162"/>
      <c r="L49" s="162"/>
      <c r="M49" s="162"/>
      <c r="N49" s="162"/>
      <c r="O49" s="162"/>
      <c r="P49" s="162"/>
      <c r="Q49" s="162"/>
      <c r="R49" s="162"/>
      <c r="S49" s="162"/>
      <c r="T49" s="6"/>
      <c r="U49" s="24"/>
      <c r="V49" s="33"/>
      <c r="AA49" s="166" t="s">
        <v>61</v>
      </c>
      <c r="AB49" s="166" t="s">
        <v>62</v>
      </c>
      <c r="AC49" s="166" t="s">
        <v>63</v>
      </c>
      <c r="AD49" s="166" t="s">
        <v>64</v>
      </c>
      <c r="AE49" s="166" t="s">
        <v>26</v>
      </c>
      <c r="AF49" s="166" t="s">
        <v>65</v>
      </c>
      <c r="AG49" s="166" t="s">
        <v>66</v>
      </c>
      <c r="AH49" s="166" t="s">
        <v>27</v>
      </c>
      <c r="AI49" s="166" t="s">
        <v>28</v>
      </c>
      <c r="AJ49" s="166" t="s">
        <v>29</v>
      </c>
      <c r="AK49" s="166" t="s">
        <v>30</v>
      </c>
      <c r="AL49" s="166" t="s">
        <v>31</v>
      </c>
      <c r="AO49" s="167">
        <f t="shared" ca="1" si="1"/>
        <v>41267.614761574077</v>
      </c>
      <c r="AP49" s="166">
        <f t="shared" ca="1" si="2"/>
        <v>12</v>
      </c>
      <c r="AQ49" s="166" t="str">
        <f t="shared" ca="1" si="3"/>
        <v>Jan</v>
      </c>
      <c r="AR49" s="166" t="str">
        <f t="shared" ca="1" si="4"/>
        <v>Feb</v>
      </c>
      <c r="AS49" s="166" t="str">
        <f t="shared" ca="1" si="5"/>
        <v>Mar</v>
      </c>
      <c r="AT49" s="166" t="str">
        <f t="shared" ca="1" si="6"/>
        <v>Apr</v>
      </c>
      <c r="AU49" s="166" t="str">
        <f t="shared" ca="1" si="7"/>
        <v>May</v>
      </c>
      <c r="AV49" s="166" t="str">
        <f t="shared" ca="1" si="8"/>
        <v>Jun</v>
      </c>
      <c r="AW49" s="166" t="str">
        <f t="shared" ca="1" si="9"/>
        <v>Jul</v>
      </c>
      <c r="AX49" s="166" t="str">
        <f t="shared" ca="1" si="10"/>
        <v>Aug</v>
      </c>
      <c r="AY49" s="166" t="str">
        <f t="shared" ca="1" si="11"/>
        <v>Sep</v>
      </c>
      <c r="AZ49" s="166" t="str">
        <f t="shared" ca="1" si="12"/>
        <v>Oct</v>
      </c>
      <c r="BA49" s="166" t="str">
        <f t="shared" ca="1" si="13"/>
        <v>Nov</v>
      </c>
      <c r="BB49" s="166" t="str">
        <f t="shared" ca="1" si="14"/>
        <v>Dec</v>
      </c>
    </row>
    <row r="50" spans="1:54">
      <c r="A50" s="2">
        <f t="shared" si="16"/>
        <v>40</v>
      </c>
      <c r="B50" s="114" t="s">
        <v>148</v>
      </c>
      <c r="C50" s="115"/>
      <c r="D50" s="52">
        <v>335282</v>
      </c>
      <c r="E50" s="51" t="s">
        <v>212</v>
      </c>
      <c r="F50" s="53">
        <v>2</v>
      </c>
      <c r="G50" s="163">
        <v>24</v>
      </c>
      <c r="H50" s="162"/>
      <c r="I50" s="162"/>
      <c r="J50" s="162"/>
      <c r="K50" s="162"/>
      <c r="L50" s="162"/>
      <c r="M50" s="162"/>
      <c r="N50" s="162"/>
      <c r="O50" s="162"/>
      <c r="P50" s="162"/>
      <c r="Q50" s="162"/>
      <c r="R50" s="162"/>
      <c r="S50" s="162"/>
      <c r="T50" s="6"/>
      <c r="U50" s="24"/>
      <c r="V50" s="33"/>
      <c r="AA50" s="166" t="s">
        <v>61</v>
      </c>
      <c r="AB50" s="166" t="s">
        <v>62</v>
      </c>
      <c r="AC50" s="166" t="s">
        <v>63</v>
      </c>
      <c r="AD50" s="166" t="s">
        <v>64</v>
      </c>
      <c r="AE50" s="166" t="s">
        <v>26</v>
      </c>
      <c r="AF50" s="166" t="s">
        <v>65</v>
      </c>
      <c r="AG50" s="166" t="s">
        <v>66</v>
      </c>
      <c r="AH50" s="166" t="s">
        <v>27</v>
      </c>
      <c r="AI50" s="166" t="s">
        <v>28</v>
      </c>
      <c r="AJ50" s="166" t="s">
        <v>29</v>
      </c>
      <c r="AK50" s="166" t="s">
        <v>30</v>
      </c>
      <c r="AL50" s="166" t="s">
        <v>31</v>
      </c>
      <c r="AO50" s="167">
        <f t="shared" ca="1" si="1"/>
        <v>41267.614761574077</v>
      </c>
      <c r="AP50" s="166">
        <f t="shared" ca="1" si="2"/>
        <v>12</v>
      </c>
      <c r="AQ50" s="166" t="str">
        <f t="shared" ca="1" si="3"/>
        <v>Jan</v>
      </c>
      <c r="AR50" s="166" t="str">
        <f t="shared" ca="1" si="4"/>
        <v>Feb</v>
      </c>
      <c r="AS50" s="166" t="str">
        <f t="shared" ca="1" si="5"/>
        <v>Mar</v>
      </c>
      <c r="AT50" s="166" t="str">
        <f t="shared" ca="1" si="6"/>
        <v>Apr</v>
      </c>
      <c r="AU50" s="166" t="str">
        <f t="shared" ca="1" si="7"/>
        <v>May</v>
      </c>
      <c r="AV50" s="166" t="str">
        <f t="shared" ca="1" si="8"/>
        <v>Jun</v>
      </c>
      <c r="AW50" s="166" t="str">
        <f t="shared" ca="1" si="9"/>
        <v>Jul</v>
      </c>
      <c r="AX50" s="166" t="str">
        <f t="shared" ca="1" si="10"/>
        <v>Aug</v>
      </c>
      <c r="AY50" s="166" t="str">
        <f t="shared" ca="1" si="11"/>
        <v>Sep</v>
      </c>
      <c r="AZ50" s="166" t="str">
        <f t="shared" ca="1" si="12"/>
        <v>Oct</v>
      </c>
      <c r="BA50" s="166" t="str">
        <f t="shared" ca="1" si="13"/>
        <v>Nov</v>
      </c>
      <c r="BB50" s="166" t="str">
        <f t="shared" ca="1" si="14"/>
        <v>Dec</v>
      </c>
    </row>
    <row r="51" spans="1:54">
      <c r="A51" s="2">
        <f t="shared" si="16"/>
        <v>41</v>
      </c>
      <c r="B51" s="114" t="s">
        <v>146</v>
      </c>
      <c r="C51" s="115"/>
      <c r="D51" s="52">
        <v>524245</v>
      </c>
      <c r="E51" s="51" t="s">
        <v>212</v>
      </c>
      <c r="F51" s="53">
        <v>2</v>
      </c>
      <c r="G51" s="148">
        <v>0</v>
      </c>
      <c r="H51" s="162"/>
      <c r="I51" s="162"/>
      <c r="J51" s="162"/>
      <c r="K51" s="162"/>
      <c r="L51" s="162"/>
      <c r="M51" s="162"/>
      <c r="N51" s="162"/>
      <c r="O51" s="162"/>
      <c r="P51" s="162"/>
      <c r="Q51" s="162"/>
      <c r="R51" s="162"/>
      <c r="S51" s="162"/>
      <c r="T51" s="6"/>
      <c r="U51" s="24"/>
      <c r="V51" s="33"/>
      <c r="AA51" s="166" t="s">
        <v>61</v>
      </c>
      <c r="AB51" s="166" t="s">
        <v>62</v>
      </c>
      <c r="AC51" s="166" t="s">
        <v>63</v>
      </c>
      <c r="AD51" s="166" t="s">
        <v>64</v>
      </c>
      <c r="AE51" s="166" t="s">
        <v>26</v>
      </c>
      <c r="AF51" s="166" t="s">
        <v>65</v>
      </c>
      <c r="AG51" s="166" t="s">
        <v>66</v>
      </c>
      <c r="AH51" s="166" t="s">
        <v>27</v>
      </c>
      <c r="AI51" s="166" t="s">
        <v>28</v>
      </c>
      <c r="AJ51" s="166" t="s">
        <v>29</v>
      </c>
      <c r="AK51" s="166" t="s">
        <v>30</v>
      </c>
      <c r="AL51" s="166" t="s">
        <v>31</v>
      </c>
      <c r="AO51" s="167">
        <f t="shared" ca="1" si="1"/>
        <v>41267.614761574077</v>
      </c>
      <c r="AP51" s="166">
        <f t="shared" ca="1" si="2"/>
        <v>12</v>
      </c>
      <c r="AQ51" s="166" t="str">
        <f t="shared" ca="1" si="3"/>
        <v>Jan</v>
      </c>
      <c r="AR51" s="166" t="str">
        <f t="shared" ca="1" si="4"/>
        <v>Feb</v>
      </c>
      <c r="AS51" s="166" t="str">
        <f t="shared" ca="1" si="5"/>
        <v>Mar</v>
      </c>
      <c r="AT51" s="166" t="str">
        <f t="shared" ca="1" si="6"/>
        <v>Apr</v>
      </c>
      <c r="AU51" s="166" t="str">
        <f t="shared" ca="1" si="7"/>
        <v>May</v>
      </c>
      <c r="AV51" s="166" t="str">
        <f t="shared" ca="1" si="8"/>
        <v>Jun</v>
      </c>
      <c r="AW51" s="166" t="str">
        <f t="shared" ca="1" si="9"/>
        <v>Jul</v>
      </c>
      <c r="AX51" s="166" t="str">
        <f t="shared" ca="1" si="10"/>
        <v>Aug</v>
      </c>
      <c r="AY51" s="166" t="str">
        <f t="shared" ca="1" si="11"/>
        <v>Sep</v>
      </c>
      <c r="AZ51" s="166" t="str">
        <f t="shared" ca="1" si="12"/>
        <v>Oct</v>
      </c>
      <c r="BA51" s="166" t="str">
        <f t="shared" ca="1" si="13"/>
        <v>Nov</v>
      </c>
      <c r="BB51" s="166" t="str">
        <f t="shared" ca="1" si="14"/>
        <v>Dec</v>
      </c>
    </row>
    <row r="52" spans="1:54">
      <c r="A52" s="2">
        <f t="shared" si="16"/>
        <v>42</v>
      </c>
      <c r="B52" s="114" t="s">
        <v>145</v>
      </c>
      <c r="C52" s="115"/>
      <c r="D52" s="52">
        <v>352565</v>
      </c>
      <c r="E52" s="51" t="s">
        <v>212</v>
      </c>
      <c r="F52" s="53">
        <v>1</v>
      </c>
      <c r="G52" s="148">
        <v>0</v>
      </c>
      <c r="H52" s="162"/>
      <c r="I52" s="162"/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6"/>
      <c r="U52" s="24"/>
      <c r="V52" s="33"/>
      <c r="AA52" s="166" t="s">
        <v>61</v>
      </c>
      <c r="AB52" s="166" t="s">
        <v>62</v>
      </c>
      <c r="AC52" s="166" t="s">
        <v>63</v>
      </c>
      <c r="AD52" s="166" t="s">
        <v>64</v>
      </c>
      <c r="AE52" s="166" t="s">
        <v>26</v>
      </c>
      <c r="AF52" s="166" t="s">
        <v>65</v>
      </c>
      <c r="AG52" s="166" t="s">
        <v>66</v>
      </c>
      <c r="AH52" s="166" t="s">
        <v>27</v>
      </c>
      <c r="AI52" s="166" t="s">
        <v>28</v>
      </c>
      <c r="AJ52" s="166" t="s">
        <v>29</v>
      </c>
      <c r="AK52" s="166" t="s">
        <v>30</v>
      </c>
      <c r="AL52" s="166" t="s">
        <v>31</v>
      </c>
      <c r="AO52" s="167">
        <f t="shared" ca="1" si="1"/>
        <v>41267.614761574077</v>
      </c>
      <c r="AP52" s="166">
        <f t="shared" ca="1" si="2"/>
        <v>12</v>
      </c>
      <c r="AQ52" s="166" t="str">
        <f t="shared" ca="1" si="3"/>
        <v>Jan</v>
      </c>
      <c r="AR52" s="166" t="str">
        <f t="shared" ca="1" si="4"/>
        <v>Feb</v>
      </c>
      <c r="AS52" s="166" t="str">
        <f t="shared" ca="1" si="5"/>
        <v>Mar</v>
      </c>
      <c r="AT52" s="166" t="str">
        <f t="shared" ca="1" si="6"/>
        <v>Apr</v>
      </c>
      <c r="AU52" s="166" t="str">
        <f t="shared" ca="1" si="7"/>
        <v>May</v>
      </c>
      <c r="AV52" s="166" t="str">
        <f t="shared" ca="1" si="8"/>
        <v>Jun</v>
      </c>
      <c r="AW52" s="166" t="str">
        <f t="shared" ca="1" si="9"/>
        <v>Jul</v>
      </c>
      <c r="AX52" s="166" t="str">
        <f t="shared" ca="1" si="10"/>
        <v>Aug</v>
      </c>
      <c r="AY52" s="166" t="str">
        <f t="shared" ca="1" si="11"/>
        <v>Sep</v>
      </c>
      <c r="AZ52" s="166" t="str">
        <f t="shared" ca="1" si="12"/>
        <v>Oct</v>
      </c>
      <c r="BA52" s="166" t="str">
        <f t="shared" ca="1" si="13"/>
        <v>Nov</v>
      </c>
      <c r="BB52" s="166" t="str">
        <f t="shared" ca="1" si="14"/>
        <v>Dec</v>
      </c>
    </row>
    <row r="53" spans="1:54">
      <c r="A53" s="2">
        <f t="shared" si="16"/>
        <v>43</v>
      </c>
      <c r="B53" s="114" t="s">
        <v>125</v>
      </c>
      <c r="C53" s="115"/>
      <c r="D53" s="52">
        <v>375602</v>
      </c>
      <c r="E53" s="51" t="s">
        <v>222</v>
      </c>
      <c r="F53" s="53">
        <v>1</v>
      </c>
      <c r="G53" s="148">
        <v>9</v>
      </c>
      <c r="H53" s="162"/>
      <c r="I53" s="162"/>
      <c r="J53" s="162"/>
      <c r="K53" s="162"/>
      <c r="L53" s="162"/>
      <c r="M53" s="162"/>
      <c r="N53" s="162"/>
      <c r="O53" s="162"/>
      <c r="P53" s="162"/>
      <c r="Q53" s="162"/>
      <c r="R53" s="162"/>
      <c r="S53" s="162"/>
      <c r="T53" s="6"/>
      <c r="U53" s="24"/>
      <c r="V53" s="33"/>
      <c r="AA53" s="166" t="s">
        <v>61</v>
      </c>
      <c r="AB53" s="166" t="s">
        <v>62</v>
      </c>
      <c r="AC53" s="166" t="s">
        <v>63</v>
      </c>
      <c r="AD53" s="166" t="s">
        <v>64</v>
      </c>
      <c r="AE53" s="166" t="s">
        <v>26</v>
      </c>
      <c r="AF53" s="166" t="s">
        <v>65</v>
      </c>
      <c r="AG53" s="166" t="s">
        <v>66</v>
      </c>
      <c r="AH53" s="166" t="s">
        <v>27</v>
      </c>
      <c r="AI53" s="166" t="s">
        <v>28</v>
      </c>
      <c r="AJ53" s="166" t="s">
        <v>29</v>
      </c>
      <c r="AK53" s="166" t="s">
        <v>30</v>
      </c>
      <c r="AL53" s="166" t="s">
        <v>31</v>
      </c>
      <c r="AO53" s="167">
        <f t="shared" ca="1" si="1"/>
        <v>41267.614761574077</v>
      </c>
      <c r="AP53" s="166">
        <f t="shared" ca="1" si="2"/>
        <v>12</v>
      </c>
      <c r="AQ53" s="166" t="str">
        <f t="shared" ca="1" si="3"/>
        <v>Jan</v>
      </c>
      <c r="AR53" s="166" t="str">
        <f t="shared" ca="1" si="4"/>
        <v>Feb</v>
      </c>
      <c r="AS53" s="166" t="str">
        <f t="shared" ca="1" si="5"/>
        <v>Mar</v>
      </c>
      <c r="AT53" s="166" t="str">
        <f t="shared" ca="1" si="6"/>
        <v>Apr</v>
      </c>
      <c r="AU53" s="166" t="str">
        <f t="shared" ca="1" si="7"/>
        <v>May</v>
      </c>
      <c r="AV53" s="166" t="str">
        <f t="shared" ca="1" si="8"/>
        <v>Jun</v>
      </c>
      <c r="AW53" s="166" t="str">
        <f t="shared" ca="1" si="9"/>
        <v>Jul</v>
      </c>
      <c r="AX53" s="166" t="str">
        <f t="shared" ca="1" si="10"/>
        <v>Aug</v>
      </c>
      <c r="AY53" s="166" t="str">
        <f t="shared" ca="1" si="11"/>
        <v>Sep</v>
      </c>
      <c r="AZ53" s="166" t="str">
        <f t="shared" ca="1" si="12"/>
        <v>Oct</v>
      </c>
      <c r="BA53" s="166" t="str">
        <f t="shared" ca="1" si="13"/>
        <v>Nov</v>
      </c>
      <c r="BB53" s="166" t="str">
        <f t="shared" ca="1" si="14"/>
        <v>Dec</v>
      </c>
    </row>
    <row r="54" spans="1:54">
      <c r="A54" s="2">
        <f t="shared" si="16"/>
        <v>44</v>
      </c>
      <c r="B54" s="114" t="s">
        <v>112</v>
      </c>
      <c r="C54" s="115"/>
      <c r="D54" s="52">
        <v>351984</v>
      </c>
      <c r="E54" s="51" t="s">
        <v>222</v>
      </c>
      <c r="F54" s="53">
        <v>1</v>
      </c>
      <c r="G54" s="163">
        <v>19</v>
      </c>
      <c r="H54" s="162"/>
      <c r="I54" s="162"/>
      <c r="J54" s="162"/>
      <c r="K54" s="162"/>
      <c r="L54" s="162"/>
      <c r="M54" s="162"/>
      <c r="N54" s="162"/>
      <c r="O54" s="162"/>
      <c r="P54" s="162"/>
      <c r="Q54" s="162"/>
      <c r="R54" s="162"/>
      <c r="S54" s="162"/>
      <c r="T54" s="6"/>
      <c r="U54" s="24"/>
      <c r="V54" s="33"/>
      <c r="AA54" s="166" t="s">
        <v>61</v>
      </c>
      <c r="AB54" s="166" t="s">
        <v>62</v>
      </c>
      <c r="AC54" s="166" t="s">
        <v>63</v>
      </c>
      <c r="AD54" s="166" t="s">
        <v>64</v>
      </c>
      <c r="AE54" s="166" t="s">
        <v>26</v>
      </c>
      <c r="AF54" s="166" t="s">
        <v>65</v>
      </c>
      <c r="AG54" s="166" t="s">
        <v>66</v>
      </c>
      <c r="AH54" s="166" t="s">
        <v>27</v>
      </c>
      <c r="AI54" s="166" t="s">
        <v>28</v>
      </c>
      <c r="AJ54" s="166" t="s">
        <v>29</v>
      </c>
      <c r="AK54" s="166" t="s">
        <v>30</v>
      </c>
      <c r="AL54" s="166" t="s">
        <v>31</v>
      </c>
      <c r="AO54" s="167">
        <f t="shared" ca="1" si="1"/>
        <v>41267.614761574077</v>
      </c>
      <c r="AP54" s="166">
        <f t="shared" ca="1" si="2"/>
        <v>12</v>
      </c>
      <c r="AQ54" s="166" t="str">
        <f t="shared" ca="1" si="3"/>
        <v>Jan</v>
      </c>
      <c r="AR54" s="166" t="str">
        <f t="shared" ca="1" si="4"/>
        <v>Feb</v>
      </c>
      <c r="AS54" s="166" t="str">
        <f t="shared" ca="1" si="5"/>
        <v>Mar</v>
      </c>
      <c r="AT54" s="166" t="str">
        <f t="shared" ca="1" si="6"/>
        <v>Apr</v>
      </c>
      <c r="AU54" s="166" t="str">
        <f t="shared" ca="1" si="7"/>
        <v>May</v>
      </c>
      <c r="AV54" s="166" t="str">
        <f t="shared" ca="1" si="8"/>
        <v>Jun</v>
      </c>
      <c r="AW54" s="166" t="str">
        <f t="shared" ca="1" si="9"/>
        <v>Jul</v>
      </c>
      <c r="AX54" s="166" t="str">
        <f t="shared" ca="1" si="10"/>
        <v>Aug</v>
      </c>
      <c r="AY54" s="166" t="str">
        <f t="shared" ca="1" si="11"/>
        <v>Sep</v>
      </c>
      <c r="AZ54" s="166" t="str">
        <f t="shared" ca="1" si="12"/>
        <v>Oct</v>
      </c>
      <c r="BA54" s="166" t="str">
        <f t="shared" ca="1" si="13"/>
        <v>Nov</v>
      </c>
      <c r="BB54" s="166" t="str">
        <f t="shared" ca="1" si="14"/>
        <v>Dec</v>
      </c>
    </row>
    <row r="55" spans="1:54">
      <c r="A55" s="2">
        <f t="shared" si="16"/>
        <v>45</v>
      </c>
      <c r="B55" s="114" t="s">
        <v>153</v>
      </c>
      <c r="C55" s="115"/>
      <c r="D55" s="52">
        <v>323493</v>
      </c>
      <c r="E55" s="51" t="s">
        <v>212</v>
      </c>
      <c r="F55" s="53">
        <v>1</v>
      </c>
      <c r="G55" s="148">
        <v>5</v>
      </c>
      <c r="H55" s="162"/>
      <c r="I55" s="162"/>
      <c r="J55" s="162"/>
      <c r="K55" s="162"/>
      <c r="L55" s="162"/>
      <c r="M55" s="162"/>
      <c r="N55" s="162"/>
      <c r="O55" s="162"/>
      <c r="P55" s="162"/>
      <c r="Q55" s="162"/>
      <c r="R55" s="162"/>
      <c r="S55" s="162"/>
      <c r="T55" s="6"/>
      <c r="U55" s="24"/>
      <c r="V55" s="33"/>
      <c r="AA55" s="166" t="s">
        <v>61</v>
      </c>
      <c r="AB55" s="166" t="s">
        <v>62</v>
      </c>
      <c r="AC55" s="166" t="s">
        <v>63</v>
      </c>
      <c r="AD55" s="166" t="s">
        <v>64</v>
      </c>
      <c r="AE55" s="166" t="s">
        <v>26</v>
      </c>
      <c r="AF55" s="166" t="s">
        <v>65</v>
      </c>
      <c r="AG55" s="166" t="s">
        <v>66</v>
      </c>
      <c r="AH55" s="166" t="s">
        <v>27</v>
      </c>
      <c r="AI55" s="166" t="s">
        <v>28</v>
      </c>
      <c r="AJ55" s="166" t="s">
        <v>29</v>
      </c>
      <c r="AK55" s="166" t="s">
        <v>30</v>
      </c>
      <c r="AL55" s="166" t="s">
        <v>31</v>
      </c>
      <c r="AO55" s="167">
        <f t="shared" ca="1" si="1"/>
        <v>41267.614761574077</v>
      </c>
      <c r="AP55" s="166">
        <f t="shared" ca="1" si="2"/>
        <v>12</v>
      </c>
      <c r="AQ55" s="166" t="str">
        <f t="shared" ca="1" si="3"/>
        <v>Jan</v>
      </c>
      <c r="AR55" s="166" t="str">
        <f t="shared" ca="1" si="4"/>
        <v>Feb</v>
      </c>
      <c r="AS55" s="166" t="str">
        <f t="shared" ca="1" si="5"/>
        <v>Mar</v>
      </c>
      <c r="AT55" s="166" t="str">
        <f t="shared" ca="1" si="6"/>
        <v>Apr</v>
      </c>
      <c r="AU55" s="166" t="str">
        <f t="shared" ca="1" si="7"/>
        <v>May</v>
      </c>
      <c r="AV55" s="166" t="str">
        <f t="shared" ca="1" si="8"/>
        <v>Jun</v>
      </c>
      <c r="AW55" s="166" t="str">
        <f t="shared" ca="1" si="9"/>
        <v>Jul</v>
      </c>
      <c r="AX55" s="166" t="str">
        <f t="shared" ca="1" si="10"/>
        <v>Aug</v>
      </c>
      <c r="AY55" s="166" t="str">
        <f t="shared" ca="1" si="11"/>
        <v>Sep</v>
      </c>
      <c r="AZ55" s="166" t="str">
        <f t="shared" ca="1" si="12"/>
        <v>Oct</v>
      </c>
      <c r="BA55" s="166" t="str">
        <f t="shared" ca="1" si="13"/>
        <v>Nov</v>
      </c>
      <c r="BB55" s="166" t="str">
        <f t="shared" ca="1" si="14"/>
        <v>Dec</v>
      </c>
    </row>
    <row r="56" spans="1:54">
      <c r="A56" s="2">
        <f t="shared" si="16"/>
        <v>46</v>
      </c>
      <c r="B56" s="114" t="s">
        <v>152</v>
      </c>
      <c r="C56" s="115"/>
      <c r="D56" s="52">
        <v>324441</v>
      </c>
      <c r="E56" s="51" t="s">
        <v>212</v>
      </c>
      <c r="F56" s="53">
        <v>1</v>
      </c>
      <c r="G56" s="148">
        <v>10</v>
      </c>
      <c r="H56" s="162"/>
      <c r="I56" s="162"/>
      <c r="J56" s="162"/>
      <c r="K56" s="162"/>
      <c r="L56" s="162"/>
      <c r="M56" s="162"/>
      <c r="N56" s="162"/>
      <c r="O56" s="162"/>
      <c r="P56" s="162"/>
      <c r="Q56" s="162"/>
      <c r="R56" s="162"/>
      <c r="S56" s="162"/>
      <c r="T56" s="6"/>
      <c r="U56" s="24"/>
      <c r="V56" s="33"/>
      <c r="AA56" s="166" t="s">
        <v>61</v>
      </c>
      <c r="AB56" s="166" t="s">
        <v>62</v>
      </c>
      <c r="AC56" s="166" t="s">
        <v>63</v>
      </c>
      <c r="AD56" s="166" t="s">
        <v>64</v>
      </c>
      <c r="AE56" s="166" t="s">
        <v>26</v>
      </c>
      <c r="AF56" s="166" t="s">
        <v>65</v>
      </c>
      <c r="AG56" s="166" t="s">
        <v>66</v>
      </c>
      <c r="AH56" s="166" t="s">
        <v>27</v>
      </c>
      <c r="AI56" s="166" t="s">
        <v>28</v>
      </c>
      <c r="AJ56" s="166" t="s">
        <v>29</v>
      </c>
      <c r="AK56" s="166" t="s">
        <v>30</v>
      </c>
      <c r="AL56" s="166" t="s">
        <v>31</v>
      </c>
      <c r="AO56" s="167">
        <f t="shared" ca="1" si="1"/>
        <v>41267.614761574077</v>
      </c>
      <c r="AP56" s="166">
        <f t="shared" ca="1" si="2"/>
        <v>12</v>
      </c>
      <c r="AQ56" s="166" t="str">
        <f t="shared" ca="1" si="3"/>
        <v>Jan</v>
      </c>
      <c r="AR56" s="166" t="str">
        <f t="shared" ca="1" si="4"/>
        <v>Feb</v>
      </c>
      <c r="AS56" s="166" t="str">
        <f t="shared" ca="1" si="5"/>
        <v>Mar</v>
      </c>
      <c r="AT56" s="166" t="str">
        <f t="shared" ca="1" si="6"/>
        <v>Apr</v>
      </c>
      <c r="AU56" s="166" t="str">
        <f t="shared" ca="1" si="7"/>
        <v>May</v>
      </c>
      <c r="AV56" s="166" t="str">
        <f t="shared" ca="1" si="8"/>
        <v>Jun</v>
      </c>
      <c r="AW56" s="166" t="str">
        <f t="shared" ca="1" si="9"/>
        <v>Jul</v>
      </c>
      <c r="AX56" s="166" t="str">
        <f t="shared" ca="1" si="10"/>
        <v>Aug</v>
      </c>
      <c r="AY56" s="166" t="str">
        <f t="shared" ca="1" si="11"/>
        <v>Sep</v>
      </c>
      <c r="AZ56" s="166" t="str">
        <f t="shared" ca="1" si="12"/>
        <v>Oct</v>
      </c>
      <c r="BA56" s="166" t="str">
        <f t="shared" ca="1" si="13"/>
        <v>Nov</v>
      </c>
      <c r="BB56" s="166" t="str">
        <f t="shared" ca="1" si="14"/>
        <v>Dec</v>
      </c>
    </row>
    <row r="57" spans="1:54">
      <c r="A57" s="2">
        <f t="shared" si="16"/>
        <v>47</v>
      </c>
      <c r="B57" s="114" t="s">
        <v>149</v>
      </c>
      <c r="C57" s="115"/>
      <c r="D57" s="52">
        <v>324794</v>
      </c>
      <c r="E57" s="51" t="s">
        <v>212</v>
      </c>
      <c r="F57" s="53">
        <v>1</v>
      </c>
      <c r="G57" s="148">
        <v>5</v>
      </c>
      <c r="H57" s="162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6"/>
      <c r="U57" s="24"/>
      <c r="V57" s="33"/>
      <c r="AA57" s="166" t="s">
        <v>61</v>
      </c>
      <c r="AB57" s="166" t="s">
        <v>62</v>
      </c>
      <c r="AC57" s="166" t="s">
        <v>63</v>
      </c>
      <c r="AD57" s="166" t="s">
        <v>64</v>
      </c>
      <c r="AE57" s="166" t="s">
        <v>26</v>
      </c>
      <c r="AF57" s="166" t="s">
        <v>65</v>
      </c>
      <c r="AG57" s="166" t="s">
        <v>66</v>
      </c>
      <c r="AH57" s="166" t="s">
        <v>27</v>
      </c>
      <c r="AI57" s="166" t="s">
        <v>28</v>
      </c>
      <c r="AJ57" s="166" t="s">
        <v>29</v>
      </c>
      <c r="AK57" s="166" t="s">
        <v>30</v>
      </c>
      <c r="AL57" s="166" t="s">
        <v>31</v>
      </c>
      <c r="AO57" s="167">
        <f t="shared" ca="1" si="1"/>
        <v>41267.614761574077</v>
      </c>
      <c r="AP57" s="166">
        <f t="shared" ca="1" si="2"/>
        <v>12</v>
      </c>
      <c r="AQ57" s="166" t="str">
        <f t="shared" ca="1" si="3"/>
        <v>Jan</v>
      </c>
      <c r="AR57" s="166" t="str">
        <f t="shared" ca="1" si="4"/>
        <v>Feb</v>
      </c>
      <c r="AS57" s="166" t="str">
        <f t="shared" ca="1" si="5"/>
        <v>Mar</v>
      </c>
      <c r="AT57" s="166" t="str">
        <f t="shared" ca="1" si="6"/>
        <v>Apr</v>
      </c>
      <c r="AU57" s="166" t="str">
        <f t="shared" ca="1" si="7"/>
        <v>May</v>
      </c>
      <c r="AV57" s="166" t="str">
        <f t="shared" ca="1" si="8"/>
        <v>Jun</v>
      </c>
      <c r="AW57" s="166" t="str">
        <f t="shared" ca="1" si="9"/>
        <v>Jul</v>
      </c>
      <c r="AX57" s="166" t="str">
        <f t="shared" ca="1" si="10"/>
        <v>Aug</v>
      </c>
      <c r="AY57" s="166" t="str">
        <f t="shared" ca="1" si="11"/>
        <v>Sep</v>
      </c>
      <c r="AZ57" s="166" t="str">
        <f t="shared" ca="1" si="12"/>
        <v>Oct</v>
      </c>
      <c r="BA57" s="166" t="str">
        <f t="shared" ca="1" si="13"/>
        <v>Nov</v>
      </c>
      <c r="BB57" s="166" t="str">
        <f t="shared" ca="1" si="14"/>
        <v>Dec</v>
      </c>
    </row>
    <row r="58" spans="1:54">
      <c r="A58" s="2">
        <f t="shared" si="16"/>
        <v>48</v>
      </c>
      <c r="B58" s="114" t="s">
        <v>151</v>
      </c>
      <c r="C58" s="115"/>
      <c r="D58" s="52">
        <v>361320</v>
      </c>
      <c r="E58" s="51" t="s">
        <v>212</v>
      </c>
      <c r="F58" s="53">
        <v>1</v>
      </c>
      <c r="G58" s="148">
        <v>2</v>
      </c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6"/>
      <c r="U58" s="24"/>
      <c r="V58" s="33"/>
      <c r="AA58" s="166" t="s">
        <v>61</v>
      </c>
      <c r="AB58" s="166" t="s">
        <v>62</v>
      </c>
      <c r="AC58" s="166" t="s">
        <v>63</v>
      </c>
      <c r="AD58" s="166" t="s">
        <v>64</v>
      </c>
      <c r="AE58" s="166" t="s">
        <v>26</v>
      </c>
      <c r="AF58" s="166" t="s">
        <v>65</v>
      </c>
      <c r="AG58" s="166" t="s">
        <v>66</v>
      </c>
      <c r="AH58" s="166" t="s">
        <v>27</v>
      </c>
      <c r="AI58" s="166" t="s">
        <v>28</v>
      </c>
      <c r="AJ58" s="166" t="s">
        <v>29</v>
      </c>
      <c r="AK58" s="166" t="s">
        <v>30</v>
      </c>
      <c r="AL58" s="166" t="s">
        <v>31</v>
      </c>
      <c r="AO58" s="167">
        <f t="shared" ca="1" si="1"/>
        <v>41267.614761574077</v>
      </c>
      <c r="AP58" s="166">
        <f t="shared" ca="1" si="2"/>
        <v>12</v>
      </c>
      <c r="AQ58" s="166" t="str">
        <f t="shared" ca="1" si="3"/>
        <v>Jan</v>
      </c>
      <c r="AR58" s="166" t="str">
        <f t="shared" ca="1" si="4"/>
        <v>Feb</v>
      </c>
      <c r="AS58" s="166" t="str">
        <f t="shared" ca="1" si="5"/>
        <v>Mar</v>
      </c>
      <c r="AT58" s="166" t="str">
        <f t="shared" ca="1" si="6"/>
        <v>Apr</v>
      </c>
      <c r="AU58" s="166" t="str">
        <f t="shared" ca="1" si="7"/>
        <v>May</v>
      </c>
      <c r="AV58" s="166" t="str">
        <f t="shared" ca="1" si="8"/>
        <v>Jun</v>
      </c>
      <c r="AW58" s="166" t="str">
        <f t="shared" ca="1" si="9"/>
        <v>Jul</v>
      </c>
      <c r="AX58" s="166" t="str">
        <f t="shared" ca="1" si="10"/>
        <v>Aug</v>
      </c>
      <c r="AY58" s="166" t="str">
        <f t="shared" ca="1" si="11"/>
        <v>Sep</v>
      </c>
      <c r="AZ58" s="166" t="str">
        <f t="shared" ca="1" si="12"/>
        <v>Oct</v>
      </c>
      <c r="BA58" s="166" t="str">
        <f t="shared" ca="1" si="13"/>
        <v>Nov</v>
      </c>
      <c r="BB58" s="166" t="str">
        <f t="shared" ca="1" si="14"/>
        <v>Dec</v>
      </c>
    </row>
    <row r="59" spans="1:54">
      <c r="A59" s="2">
        <f t="shared" si="16"/>
        <v>49</v>
      </c>
      <c r="B59" s="114" t="s">
        <v>89</v>
      </c>
      <c r="C59" s="115"/>
      <c r="D59" s="52">
        <v>366982</v>
      </c>
      <c r="E59" s="51" t="s">
        <v>212</v>
      </c>
      <c r="F59" s="53">
        <v>1</v>
      </c>
      <c r="G59" s="148">
        <v>5</v>
      </c>
      <c r="H59" s="162"/>
      <c r="I59" s="162"/>
      <c r="J59" s="162"/>
      <c r="K59" s="162"/>
      <c r="L59" s="162"/>
      <c r="M59" s="162"/>
      <c r="N59" s="162"/>
      <c r="O59" s="162"/>
      <c r="P59" s="162"/>
      <c r="Q59" s="162"/>
      <c r="R59" s="162"/>
      <c r="S59" s="162"/>
      <c r="T59" s="6"/>
      <c r="U59" s="24"/>
      <c r="V59" s="33"/>
      <c r="AA59" s="166" t="s">
        <v>61</v>
      </c>
      <c r="AB59" s="166" t="s">
        <v>62</v>
      </c>
      <c r="AC59" s="166" t="s">
        <v>63</v>
      </c>
      <c r="AD59" s="166" t="s">
        <v>64</v>
      </c>
      <c r="AE59" s="166" t="s">
        <v>26</v>
      </c>
      <c r="AF59" s="166" t="s">
        <v>65</v>
      </c>
      <c r="AG59" s="166" t="s">
        <v>66</v>
      </c>
      <c r="AH59" s="166" t="s">
        <v>27</v>
      </c>
      <c r="AI59" s="166" t="s">
        <v>28</v>
      </c>
      <c r="AJ59" s="166" t="s">
        <v>29</v>
      </c>
      <c r="AK59" s="166" t="s">
        <v>30</v>
      </c>
      <c r="AL59" s="166" t="s">
        <v>31</v>
      </c>
      <c r="AO59" s="167">
        <f t="shared" ca="1" si="1"/>
        <v>41267.614761574077</v>
      </c>
      <c r="AP59" s="166">
        <f t="shared" ca="1" si="2"/>
        <v>12</v>
      </c>
      <c r="AQ59" s="166" t="str">
        <f t="shared" ca="1" si="3"/>
        <v>Jan</v>
      </c>
      <c r="AR59" s="166" t="str">
        <f t="shared" ca="1" si="4"/>
        <v>Feb</v>
      </c>
      <c r="AS59" s="166" t="str">
        <f t="shared" ca="1" si="5"/>
        <v>Mar</v>
      </c>
      <c r="AT59" s="166" t="str">
        <f t="shared" ca="1" si="6"/>
        <v>Apr</v>
      </c>
      <c r="AU59" s="166" t="str">
        <f t="shared" ca="1" si="7"/>
        <v>May</v>
      </c>
      <c r="AV59" s="166" t="str">
        <f t="shared" ca="1" si="8"/>
        <v>Jun</v>
      </c>
      <c r="AW59" s="166" t="str">
        <f t="shared" ca="1" si="9"/>
        <v>Jul</v>
      </c>
      <c r="AX59" s="166" t="str">
        <f t="shared" ca="1" si="10"/>
        <v>Aug</v>
      </c>
      <c r="AY59" s="166" t="str">
        <f t="shared" ca="1" si="11"/>
        <v>Sep</v>
      </c>
      <c r="AZ59" s="166" t="str">
        <f t="shared" ca="1" si="12"/>
        <v>Oct</v>
      </c>
      <c r="BA59" s="166" t="str">
        <f t="shared" ca="1" si="13"/>
        <v>Nov</v>
      </c>
      <c r="BB59" s="166" t="str">
        <f t="shared" ca="1" si="14"/>
        <v>Dec</v>
      </c>
    </row>
    <row r="60" spans="1:54">
      <c r="A60" s="2">
        <f t="shared" si="16"/>
        <v>50</v>
      </c>
      <c r="B60" s="125" t="s">
        <v>201</v>
      </c>
      <c r="C60" s="126"/>
      <c r="D60" s="57">
        <v>801960</v>
      </c>
      <c r="E60" s="51" t="s">
        <v>212</v>
      </c>
      <c r="F60" s="60">
        <v>50</v>
      </c>
      <c r="G60" s="148">
        <v>100</v>
      </c>
      <c r="H60" s="162"/>
      <c r="I60" s="162"/>
      <c r="J60" s="162"/>
      <c r="K60" s="162"/>
      <c r="L60" s="162"/>
      <c r="M60" s="162"/>
      <c r="N60" s="162"/>
      <c r="O60" s="162"/>
      <c r="P60" s="162"/>
      <c r="Q60" s="162"/>
      <c r="R60" s="162"/>
      <c r="S60" s="162"/>
      <c r="T60" s="6"/>
      <c r="U60" s="24"/>
      <c r="V60" s="33"/>
      <c r="AA60" s="166" t="s">
        <v>61</v>
      </c>
      <c r="AB60" s="166" t="s">
        <v>62</v>
      </c>
      <c r="AC60" s="166" t="s">
        <v>63</v>
      </c>
      <c r="AD60" s="166" t="s">
        <v>64</v>
      </c>
      <c r="AE60" s="166" t="s">
        <v>26</v>
      </c>
      <c r="AF60" s="166" t="s">
        <v>65</v>
      </c>
      <c r="AG60" s="166" t="s">
        <v>66</v>
      </c>
      <c r="AH60" s="166" t="s">
        <v>27</v>
      </c>
      <c r="AI60" s="166" t="s">
        <v>28</v>
      </c>
      <c r="AJ60" s="166" t="s">
        <v>29</v>
      </c>
      <c r="AK60" s="166" t="s">
        <v>30</v>
      </c>
      <c r="AL60" s="166" t="s">
        <v>31</v>
      </c>
      <c r="AO60" s="167">
        <f t="shared" ca="1" si="1"/>
        <v>41267.614761574077</v>
      </c>
      <c r="AP60" s="166">
        <f t="shared" ca="1" si="2"/>
        <v>12</v>
      </c>
      <c r="AQ60" s="166" t="str">
        <f t="shared" ca="1" si="3"/>
        <v>Jan</v>
      </c>
      <c r="AR60" s="166" t="str">
        <f t="shared" ca="1" si="4"/>
        <v>Feb</v>
      </c>
      <c r="AS60" s="166" t="str">
        <f t="shared" ca="1" si="5"/>
        <v>Mar</v>
      </c>
      <c r="AT60" s="166" t="str">
        <f t="shared" ca="1" si="6"/>
        <v>Apr</v>
      </c>
      <c r="AU60" s="166" t="str">
        <f t="shared" ca="1" si="7"/>
        <v>May</v>
      </c>
      <c r="AV60" s="166" t="str">
        <f t="shared" ca="1" si="8"/>
        <v>Jun</v>
      </c>
      <c r="AW60" s="166" t="str">
        <f t="shared" ca="1" si="9"/>
        <v>Jul</v>
      </c>
      <c r="AX60" s="166" t="str">
        <f t="shared" ca="1" si="10"/>
        <v>Aug</v>
      </c>
      <c r="AY60" s="166" t="str">
        <f t="shared" ca="1" si="11"/>
        <v>Sep</v>
      </c>
      <c r="AZ60" s="166" t="str">
        <f t="shared" ca="1" si="12"/>
        <v>Oct</v>
      </c>
      <c r="BA60" s="166" t="str">
        <f t="shared" ca="1" si="13"/>
        <v>Nov</v>
      </c>
      <c r="BB60" s="166" t="str">
        <f t="shared" ca="1" si="14"/>
        <v>Dec</v>
      </c>
    </row>
    <row r="61" spans="1:54">
      <c r="A61" s="2">
        <f t="shared" si="16"/>
        <v>51</v>
      </c>
      <c r="B61" s="125" t="s">
        <v>202</v>
      </c>
      <c r="C61" s="126"/>
      <c r="D61" s="57">
        <v>801961</v>
      </c>
      <c r="E61" s="51" t="s">
        <v>212</v>
      </c>
      <c r="F61" s="60">
        <v>50</v>
      </c>
      <c r="G61" s="148">
        <v>100</v>
      </c>
      <c r="H61" s="162"/>
      <c r="I61" s="162"/>
      <c r="J61" s="162"/>
      <c r="K61" s="162"/>
      <c r="L61" s="162"/>
      <c r="M61" s="162"/>
      <c r="N61" s="162"/>
      <c r="O61" s="162"/>
      <c r="P61" s="162"/>
      <c r="Q61" s="162"/>
      <c r="R61" s="162"/>
      <c r="S61" s="162"/>
      <c r="T61" s="6"/>
      <c r="U61" s="24"/>
      <c r="V61" s="33"/>
      <c r="AA61" s="166" t="s">
        <v>61</v>
      </c>
      <c r="AB61" s="166" t="s">
        <v>62</v>
      </c>
      <c r="AC61" s="166" t="s">
        <v>63</v>
      </c>
      <c r="AD61" s="166" t="s">
        <v>64</v>
      </c>
      <c r="AE61" s="166" t="s">
        <v>26</v>
      </c>
      <c r="AF61" s="166" t="s">
        <v>65</v>
      </c>
      <c r="AG61" s="166" t="s">
        <v>66</v>
      </c>
      <c r="AH61" s="166" t="s">
        <v>27</v>
      </c>
      <c r="AI61" s="166" t="s">
        <v>28</v>
      </c>
      <c r="AJ61" s="166" t="s">
        <v>29</v>
      </c>
      <c r="AK61" s="166" t="s">
        <v>30</v>
      </c>
      <c r="AL61" s="166" t="s">
        <v>31</v>
      </c>
      <c r="AO61" s="167">
        <f t="shared" ca="1" si="1"/>
        <v>41267.614761574077</v>
      </c>
      <c r="AP61" s="166">
        <f t="shared" ca="1" si="2"/>
        <v>12</v>
      </c>
      <c r="AQ61" s="166" t="str">
        <f t="shared" ca="1" si="3"/>
        <v>Jan</v>
      </c>
      <c r="AR61" s="166" t="str">
        <f t="shared" ca="1" si="4"/>
        <v>Feb</v>
      </c>
      <c r="AS61" s="166" t="str">
        <f t="shared" ca="1" si="5"/>
        <v>Mar</v>
      </c>
      <c r="AT61" s="166" t="str">
        <f t="shared" ca="1" si="6"/>
        <v>Apr</v>
      </c>
      <c r="AU61" s="166" t="str">
        <f t="shared" ca="1" si="7"/>
        <v>May</v>
      </c>
      <c r="AV61" s="166" t="str">
        <f t="shared" ca="1" si="8"/>
        <v>Jun</v>
      </c>
      <c r="AW61" s="166" t="str">
        <f t="shared" ca="1" si="9"/>
        <v>Jul</v>
      </c>
      <c r="AX61" s="166" t="str">
        <f t="shared" ca="1" si="10"/>
        <v>Aug</v>
      </c>
      <c r="AY61" s="166" t="str">
        <f t="shared" ca="1" si="11"/>
        <v>Sep</v>
      </c>
      <c r="AZ61" s="166" t="str">
        <f t="shared" ca="1" si="12"/>
        <v>Oct</v>
      </c>
      <c r="BA61" s="166" t="str">
        <f t="shared" ca="1" si="13"/>
        <v>Nov</v>
      </c>
      <c r="BB61" s="166" t="str">
        <f t="shared" ca="1" si="14"/>
        <v>Dec</v>
      </c>
    </row>
    <row r="62" spans="1:54">
      <c r="A62" s="2">
        <f t="shared" si="16"/>
        <v>52</v>
      </c>
      <c r="B62" s="125" t="s">
        <v>203</v>
      </c>
      <c r="C62" s="126"/>
      <c r="D62" s="57">
        <v>801969</v>
      </c>
      <c r="E62" s="51" t="s">
        <v>212</v>
      </c>
      <c r="F62" s="60">
        <v>50</v>
      </c>
      <c r="G62" s="148">
        <v>100</v>
      </c>
      <c r="H62" s="162"/>
      <c r="I62" s="162"/>
      <c r="J62" s="162"/>
      <c r="K62" s="162"/>
      <c r="L62" s="162"/>
      <c r="M62" s="162"/>
      <c r="N62" s="162"/>
      <c r="O62" s="162"/>
      <c r="P62" s="162"/>
      <c r="Q62" s="162"/>
      <c r="R62" s="162"/>
      <c r="S62" s="162"/>
      <c r="T62" s="6"/>
      <c r="U62" s="24"/>
      <c r="V62" s="33"/>
      <c r="AA62" s="166" t="s">
        <v>61</v>
      </c>
      <c r="AB62" s="166" t="s">
        <v>62</v>
      </c>
      <c r="AC62" s="166" t="s">
        <v>63</v>
      </c>
      <c r="AD62" s="166" t="s">
        <v>64</v>
      </c>
      <c r="AE62" s="166" t="s">
        <v>26</v>
      </c>
      <c r="AF62" s="166" t="s">
        <v>65</v>
      </c>
      <c r="AG62" s="166" t="s">
        <v>66</v>
      </c>
      <c r="AH62" s="166" t="s">
        <v>27</v>
      </c>
      <c r="AI62" s="166" t="s">
        <v>28</v>
      </c>
      <c r="AJ62" s="166" t="s">
        <v>29</v>
      </c>
      <c r="AK62" s="166" t="s">
        <v>30</v>
      </c>
      <c r="AL62" s="166" t="s">
        <v>31</v>
      </c>
      <c r="AO62" s="167">
        <f t="shared" ca="1" si="1"/>
        <v>41267.614761574077</v>
      </c>
      <c r="AP62" s="166">
        <f t="shared" ca="1" si="2"/>
        <v>12</v>
      </c>
      <c r="AQ62" s="166" t="str">
        <f t="shared" ca="1" si="3"/>
        <v>Jan</v>
      </c>
      <c r="AR62" s="166" t="str">
        <f t="shared" ca="1" si="4"/>
        <v>Feb</v>
      </c>
      <c r="AS62" s="166" t="str">
        <f t="shared" ca="1" si="5"/>
        <v>Mar</v>
      </c>
      <c r="AT62" s="166" t="str">
        <f t="shared" ca="1" si="6"/>
        <v>Apr</v>
      </c>
      <c r="AU62" s="166" t="str">
        <f t="shared" ca="1" si="7"/>
        <v>May</v>
      </c>
      <c r="AV62" s="166" t="str">
        <f t="shared" ca="1" si="8"/>
        <v>Jun</v>
      </c>
      <c r="AW62" s="166" t="str">
        <f t="shared" ca="1" si="9"/>
        <v>Jul</v>
      </c>
      <c r="AX62" s="166" t="str">
        <f t="shared" ca="1" si="10"/>
        <v>Aug</v>
      </c>
      <c r="AY62" s="166" t="str">
        <f t="shared" ca="1" si="11"/>
        <v>Sep</v>
      </c>
      <c r="AZ62" s="166" t="str">
        <f t="shared" ca="1" si="12"/>
        <v>Oct</v>
      </c>
      <c r="BA62" s="166" t="str">
        <f t="shared" ca="1" si="13"/>
        <v>Nov</v>
      </c>
      <c r="BB62" s="166" t="str">
        <f t="shared" ca="1" si="14"/>
        <v>Dec</v>
      </c>
    </row>
    <row r="63" spans="1:54">
      <c r="A63" s="2">
        <f t="shared" si="16"/>
        <v>53</v>
      </c>
      <c r="B63" s="125" t="s">
        <v>204</v>
      </c>
      <c r="C63" s="126"/>
      <c r="D63" s="57">
        <v>801971</v>
      </c>
      <c r="E63" s="51" t="s">
        <v>212</v>
      </c>
      <c r="F63" s="60">
        <v>50</v>
      </c>
      <c r="G63" s="148">
        <v>100</v>
      </c>
      <c r="H63" s="162"/>
      <c r="I63" s="162"/>
      <c r="J63" s="162"/>
      <c r="K63" s="162"/>
      <c r="L63" s="162"/>
      <c r="M63" s="162"/>
      <c r="N63" s="162"/>
      <c r="O63" s="162"/>
      <c r="P63" s="162"/>
      <c r="Q63" s="162"/>
      <c r="R63" s="162"/>
      <c r="S63" s="162"/>
      <c r="T63" s="6"/>
      <c r="U63" s="24"/>
      <c r="V63" s="33"/>
      <c r="AA63" s="166" t="s">
        <v>61</v>
      </c>
      <c r="AB63" s="166" t="s">
        <v>62</v>
      </c>
      <c r="AC63" s="166" t="s">
        <v>63</v>
      </c>
      <c r="AD63" s="166" t="s">
        <v>64</v>
      </c>
      <c r="AE63" s="166" t="s">
        <v>26</v>
      </c>
      <c r="AF63" s="166" t="s">
        <v>65</v>
      </c>
      <c r="AG63" s="166" t="s">
        <v>66</v>
      </c>
      <c r="AH63" s="166" t="s">
        <v>27</v>
      </c>
      <c r="AI63" s="166" t="s">
        <v>28</v>
      </c>
      <c r="AJ63" s="166" t="s">
        <v>29</v>
      </c>
      <c r="AK63" s="166" t="s">
        <v>30</v>
      </c>
      <c r="AL63" s="166" t="s">
        <v>31</v>
      </c>
      <c r="AO63" s="167">
        <f t="shared" ca="1" si="1"/>
        <v>41267.614761574077</v>
      </c>
      <c r="AP63" s="166">
        <f t="shared" ca="1" si="2"/>
        <v>12</v>
      </c>
      <c r="AQ63" s="166" t="str">
        <f t="shared" ca="1" si="3"/>
        <v>Jan</v>
      </c>
      <c r="AR63" s="166" t="str">
        <f t="shared" ca="1" si="4"/>
        <v>Feb</v>
      </c>
      <c r="AS63" s="166" t="str">
        <f t="shared" ca="1" si="5"/>
        <v>Mar</v>
      </c>
      <c r="AT63" s="166" t="str">
        <f t="shared" ca="1" si="6"/>
        <v>Apr</v>
      </c>
      <c r="AU63" s="166" t="str">
        <f t="shared" ca="1" si="7"/>
        <v>May</v>
      </c>
      <c r="AV63" s="166" t="str">
        <f t="shared" ca="1" si="8"/>
        <v>Jun</v>
      </c>
      <c r="AW63" s="166" t="str">
        <f t="shared" ca="1" si="9"/>
        <v>Jul</v>
      </c>
      <c r="AX63" s="166" t="str">
        <f t="shared" ca="1" si="10"/>
        <v>Aug</v>
      </c>
      <c r="AY63" s="166" t="str">
        <f t="shared" ca="1" si="11"/>
        <v>Sep</v>
      </c>
      <c r="AZ63" s="166" t="str">
        <f t="shared" ca="1" si="12"/>
        <v>Oct</v>
      </c>
      <c r="BA63" s="166" t="str">
        <f t="shared" ca="1" si="13"/>
        <v>Nov</v>
      </c>
      <c r="BB63" s="166" t="str">
        <f t="shared" ca="1" si="14"/>
        <v>Dec</v>
      </c>
    </row>
    <row r="64" spans="1:54">
      <c r="A64" s="2">
        <f t="shared" si="16"/>
        <v>54</v>
      </c>
      <c r="B64" s="125" t="s">
        <v>205</v>
      </c>
      <c r="C64" s="126"/>
      <c r="D64" s="57">
        <v>801974</v>
      </c>
      <c r="E64" s="51" t="s">
        <v>212</v>
      </c>
      <c r="F64" s="60">
        <v>50</v>
      </c>
      <c r="G64" s="148">
        <v>100</v>
      </c>
      <c r="H64" s="162"/>
      <c r="I64" s="162"/>
      <c r="J64" s="162"/>
      <c r="K64" s="162"/>
      <c r="L64" s="162"/>
      <c r="M64" s="162"/>
      <c r="N64" s="162"/>
      <c r="O64" s="162"/>
      <c r="P64" s="162"/>
      <c r="Q64" s="162"/>
      <c r="R64" s="162"/>
      <c r="S64" s="162"/>
      <c r="T64" s="6"/>
      <c r="U64" s="24"/>
      <c r="V64" s="33"/>
      <c r="AA64" s="166" t="s">
        <v>61</v>
      </c>
      <c r="AB64" s="166" t="s">
        <v>62</v>
      </c>
      <c r="AC64" s="166" t="s">
        <v>63</v>
      </c>
      <c r="AD64" s="166" t="s">
        <v>64</v>
      </c>
      <c r="AE64" s="166" t="s">
        <v>26</v>
      </c>
      <c r="AF64" s="166" t="s">
        <v>65</v>
      </c>
      <c r="AG64" s="166" t="s">
        <v>66</v>
      </c>
      <c r="AH64" s="166" t="s">
        <v>27</v>
      </c>
      <c r="AI64" s="166" t="s">
        <v>28</v>
      </c>
      <c r="AJ64" s="166" t="s">
        <v>29</v>
      </c>
      <c r="AK64" s="166" t="s">
        <v>30</v>
      </c>
      <c r="AL64" s="166" t="s">
        <v>31</v>
      </c>
      <c r="AO64" s="167">
        <f t="shared" ca="1" si="1"/>
        <v>41267.614761574077</v>
      </c>
      <c r="AP64" s="166">
        <f t="shared" ca="1" si="2"/>
        <v>12</v>
      </c>
      <c r="AQ64" s="166" t="str">
        <f t="shared" ca="1" si="3"/>
        <v>Jan</v>
      </c>
      <c r="AR64" s="166" t="str">
        <f t="shared" ca="1" si="4"/>
        <v>Feb</v>
      </c>
      <c r="AS64" s="166" t="str">
        <f t="shared" ca="1" si="5"/>
        <v>Mar</v>
      </c>
      <c r="AT64" s="166" t="str">
        <f t="shared" ca="1" si="6"/>
        <v>Apr</v>
      </c>
      <c r="AU64" s="166" t="str">
        <f t="shared" ca="1" si="7"/>
        <v>May</v>
      </c>
      <c r="AV64" s="166" t="str">
        <f t="shared" ca="1" si="8"/>
        <v>Jun</v>
      </c>
      <c r="AW64" s="166" t="str">
        <f t="shared" ca="1" si="9"/>
        <v>Jul</v>
      </c>
      <c r="AX64" s="166" t="str">
        <f t="shared" ca="1" si="10"/>
        <v>Aug</v>
      </c>
      <c r="AY64" s="166" t="str">
        <f t="shared" ca="1" si="11"/>
        <v>Sep</v>
      </c>
      <c r="AZ64" s="166" t="str">
        <f t="shared" ca="1" si="12"/>
        <v>Oct</v>
      </c>
      <c r="BA64" s="166" t="str">
        <f t="shared" ca="1" si="13"/>
        <v>Nov</v>
      </c>
      <c r="BB64" s="166" t="str">
        <f t="shared" ca="1" si="14"/>
        <v>Dec</v>
      </c>
    </row>
    <row r="65" spans="1:54">
      <c r="A65" s="2">
        <f t="shared" si="16"/>
        <v>55</v>
      </c>
      <c r="B65" s="125" t="s">
        <v>223</v>
      </c>
      <c r="C65" s="126"/>
      <c r="D65" s="57">
        <v>816493</v>
      </c>
      <c r="E65" s="51" t="s">
        <v>212</v>
      </c>
      <c r="F65" s="60">
        <v>50</v>
      </c>
      <c r="G65" s="52">
        <v>60</v>
      </c>
      <c r="H65" s="162"/>
      <c r="I65" s="162"/>
      <c r="J65" s="162"/>
      <c r="K65" s="162"/>
      <c r="L65" s="162"/>
      <c r="M65" s="162"/>
      <c r="N65" s="162"/>
      <c r="O65" s="162"/>
      <c r="P65" s="162"/>
      <c r="Q65" s="162"/>
      <c r="R65" s="162"/>
      <c r="S65" s="162"/>
      <c r="T65" s="6"/>
      <c r="U65" s="24"/>
      <c r="V65" s="33"/>
      <c r="AA65" s="166" t="s">
        <v>61</v>
      </c>
      <c r="AB65" s="166" t="s">
        <v>62</v>
      </c>
      <c r="AC65" s="166" t="s">
        <v>63</v>
      </c>
      <c r="AD65" s="166" t="s">
        <v>64</v>
      </c>
      <c r="AE65" s="166" t="s">
        <v>26</v>
      </c>
      <c r="AF65" s="166" t="s">
        <v>65</v>
      </c>
      <c r="AG65" s="166" t="s">
        <v>66</v>
      </c>
      <c r="AH65" s="166" t="s">
        <v>27</v>
      </c>
      <c r="AI65" s="166" t="s">
        <v>28</v>
      </c>
      <c r="AJ65" s="166" t="s">
        <v>29</v>
      </c>
      <c r="AK65" s="166" t="s">
        <v>30</v>
      </c>
      <c r="AL65" s="166" t="s">
        <v>31</v>
      </c>
      <c r="AO65" s="167">
        <f t="shared" ca="1" si="1"/>
        <v>41267.614761574077</v>
      </c>
      <c r="AP65" s="166">
        <f t="shared" ca="1" si="2"/>
        <v>12</v>
      </c>
      <c r="AQ65" s="166" t="str">
        <f t="shared" ca="1" si="3"/>
        <v>Jan</v>
      </c>
      <c r="AR65" s="166" t="str">
        <f t="shared" ca="1" si="4"/>
        <v>Feb</v>
      </c>
      <c r="AS65" s="166" t="str">
        <f t="shared" ca="1" si="5"/>
        <v>Mar</v>
      </c>
      <c r="AT65" s="166" t="str">
        <f t="shared" ca="1" si="6"/>
        <v>Apr</v>
      </c>
      <c r="AU65" s="166" t="str">
        <f t="shared" ca="1" si="7"/>
        <v>May</v>
      </c>
      <c r="AV65" s="166" t="str">
        <f t="shared" ca="1" si="8"/>
        <v>Jun</v>
      </c>
      <c r="AW65" s="166" t="str">
        <f t="shared" ca="1" si="9"/>
        <v>Jul</v>
      </c>
      <c r="AX65" s="166" t="str">
        <f t="shared" ca="1" si="10"/>
        <v>Aug</v>
      </c>
      <c r="AY65" s="166" t="str">
        <f t="shared" ca="1" si="11"/>
        <v>Sep</v>
      </c>
      <c r="AZ65" s="166" t="str">
        <f t="shared" ca="1" si="12"/>
        <v>Oct</v>
      </c>
      <c r="BA65" s="166" t="str">
        <f t="shared" ca="1" si="13"/>
        <v>Nov</v>
      </c>
      <c r="BB65" s="166" t="str">
        <f t="shared" ca="1" si="14"/>
        <v>Dec</v>
      </c>
    </row>
    <row r="66" spans="1:54">
      <c r="A66" s="2">
        <f t="shared" si="16"/>
        <v>56</v>
      </c>
      <c r="B66" s="125" t="s">
        <v>224</v>
      </c>
      <c r="C66" s="126"/>
      <c r="D66" s="57">
        <v>816494</v>
      </c>
      <c r="E66" s="51" t="s">
        <v>212</v>
      </c>
      <c r="F66" s="60">
        <v>50</v>
      </c>
      <c r="G66" s="52">
        <v>60</v>
      </c>
      <c r="H66" s="162"/>
      <c r="I66" s="162"/>
      <c r="J66" s="162"/>
      <c r="K66" s="162"/>
      <c r="L66" s="162"/>
      <c r="M66" s="162"/>
      <c r="N66" s="162"/>
      <c r="O66" s="162"/>
      <c r="P66" s="162"/>
      <c r="Q66" s="162"/>
      <c r="R66" s="162"/>
      <c r="S66" s="162"/>
      <c r="T66" s="6"/>
      <c r="U66" s="24"/>
      <c r="V66" s="33"/>
      <c r="AA66" s="166" t="s">
        <v>61</v>
      </c>
      <c r="AB66" s="166" t="s">
        <v>62</v>
      </c>
      <c r="AC66" s="166" t="s">
        <v>63</v>
      </c>
      <c r="AD66" s="166" t="s">
        <v>64</v>
      </c>
      <c r="AE66" s="166" t="s">
        <v>26</v>
      </c>
      <c r="AF66" s="166" t="s">
        <v>65</v>
      </c>
      <c r="AG66" s="166" t="s">
        <v>66</v>
      </c>
      <c r="AH66" s="166" t="s">
        <v>27</v>
      </c>
      <c r="AI66" s="166" t="s">
        <v>28</v>
      </c>
      <c r="AJ66" s="166" t="s">
        <v>29</v>
      </c>
      <c r="AK66" s="166" t="s">
        <v>30</v>
      </c>
      <c r="AL66" s="166" t="s">
        <v>31</v>
      </c>
      <c r="AO66" s="167">
        <f t="shared" ca="1" si="1"/>
        <v>41267.614761574077</v>
      </c>
      <c r="AP66" s="166">
        <f t="shared" ca="1" si="2"/>
        <v>12</v>
      </c>
      <c r="AQ66" s="166" t="str">
        <f t="shared" ca="1" si="3"/>
        <v>Jan</v>
      </c>
      <c r="AR66" s="166" t="str">
        <f t="shared" ca="1" si="4"/>
        <v>Feb</v>
      </c>
      <c r="AS66" s="166" t="str">
        <f t="shared" ca="1" si="5"/>
        <v>Mar</v>
      </c>
      <c r="AT66" s="166" t="str">
        <f t="shared" ca="1" si="6"/>
        <v>Apr</v>
      </c>
      <c r="AU66" s="166" t="str">
        <f t="shared" ca="1" si="7"/>
        <v>May</v>
      </c>
      <c r="AV66" s="166" t="str">
        <f t="shared" ca="1" si="8"/>
        <v>Jun</v>
      </c>
      <c r="AW66" s="166" t="str">
        <f t="shared" ca="1" si="9"/>
        <v>Jul</v>
      </c>
      <c r="AX66" s="166" t="str">
        <f t="shared" ca="1" si="10"/>
        <v>Aug</v>
      </c>
      <c r="AY66" s="166" t="str">
        <f t="shared" ca="1" si="11"/>
        <v>Sep</v>
      </c>
      <c r="AZ66" s="166" t="str">
        <f t="shared" ca="1" si="12"/>
        <v>Oct</v>
      </c>
      <c r="BA66" s="166" t="str">
        <f t="shared" ca="1" si="13"/>
        <v>Nov</v>
      </c>
      <c r="BB66" s="166" t="str">
        <f t="shared" ca="1" si="14"/>
        <v>Dec</v>
      </c>
    </row>
    <row r="67" spans="1:54">
      <c r="A67" s="2">
        <f t="shared" si="16"/>
        <v>57</v>
      </c>
      <c r="B67" s="125" t="s">
        <v>225</v>
      </c>
      <c r="C67" s="126"/>
      <c r="D67" s="57">
        <v>816495</v>
      </c>
      <c r="E67" s="51" t="s">
        <v>212</v>
      </c>
      <c r="F67" s="60">
        <v>50</v>
      </c>
      <c r="G67" s="52">
        <v>60</v>
      </c>
      <c r="H67" s="162"/>
      <c r="I67" s="162"/>
      <c r="J67" s="162"/>
      <c r="K67" s="162"/>
      <c r="L67" s="162"/>
      <c r="M67" s="162"/>
      <c r="N67" s="162"/>
      <c r="O67" s="162"/>
      <c r="P67" s="162"/>
      <c r="Q67" s="162"/>
      <c r="R67" s="162"/>
      <c r="S67" s="162"/>
      <c r="T67" s="6"/>
      <c r="U67" s="24"/>
      <c r="V67" s="33"/>
      <c r="AA67" s="166" t="s">
        <v>61</v>
      </c>
      <c r="AB67" s="166" t="s">
        <v>62</v>
      </c>
      <c r="AC67" s="166" t="s">
        <v>63</v>
      </c>
      <c r="AD67" s="166" t="s">
        <v>64</v>
      </c>
      <c r="AE67" s="166" t="s">
        <v>26</v>
      </c>
      <c r="AF67" s="166" t="s">
        <v>65</v>
      </c>
      <c r="AG67" s="166" t="s">
        <v>66</v>
      </c>
      <c r="AH67" s="166" t="s">
        <v>27</v>
      </c>
      <c r="AI67" s="166" t="s">
        <v>28</v>
      </c>
      <c r="AJ67" s="166" t="s">
        <v>29</v>
      </c>
      <c r="AK67" s="166" t="s">
        <v>30</v>
      </c>
      <c r="AL67" s="166" t="s">
        <v>31</v>
      </c>
      <c r="AO67" s="167">
        <f t="shared" ca="1" si="1"/>
        <v>41267.614761574077</v>
      </c>
      <c r="AP67" s="166">
        <f t="shared" ca="1" si="2"/>
        <v>12</v>
      </c>
      <c r="AQ67" s="166" t="str">
        <f t="shared" ca="1" si="3"/>
        <v>Jan</v>
      </c>
      <c r="AR67" s="166" t="str">
        <f t="shared" ca="1" si="4"/>
        <v>Feb</v>
      </c>
      <c r="AS67" s="166" t="str">
        <f t="shared" ca="1" si="5"/>
        <v>Mar</v>
      </c>
      <c r="AT67" s="166" t="str">
        <f t="shared" ca="1" si="6"/>
        <v>Apr</v>
      </c>
      <c r="AU67" s="166" t="str">
        <f t="shared" ca="1" si="7"/>
        <v>May</v>
      </c>
      <c r="AV67" s="166" t="str">
        <f t="shared" ca="1" si="8"/>
        <v>Jun</v>
      </c>
      <c r="AW67" s="166" t="str">
        <f t="shared" ca="1" si="9"/>
        <v>Jul</v>
      </c>
      <c r="AX67" s="166" t="str">
        <f t="shared" ca="1" si="10"/>
        <v>Aug</v>
      </c>
      <c r="AY67" s="166" t="str">
        <f t="shared" ca="1" si="11"/>
        <v>Sep</v>
      </c>
      <c r="AZ67" s="166" t="str">
        <f t="shared" ca="1" si="12"/>
        <v>Oct</v>
      </c>
      <c r="BA67" s="166" t="str">
        <f t="shared" ca="1" si="13"/>
        <v>Nov</v>
      </c>
      <c r="BB67" s="166" t="str">
        <f t="shared" ca="1" si="14"/>
        <v>Dec</v>
      </c>
    </row>
    <row r="68" spans="1:54">
      <c r="A68" s="2">
        <f t="shared" si="16"/>
        <v>58</v>
      </c>
      <c r="B68" s="125" t="s">
        <v>226</v>
      </c>
      <c r="C68" s="126"/>
      <c r="D68" s="57">
        <v>816497</v>
      </c>
      <c r="E68" s="51" t="s">
        <v>212</v>
      </c>
      <c r="F68" s="60">
        <v>50</v>
      </c>
      <c r="G68" s="52">
        <v>60</v>
      </c>
      <c r="H68" s="162"/>
      <c r="I68" s="162"/>
      <c r="J68" s="162"/>
      <c r="K68" s="162"/>
      <c r="L68" s="162"/>
      <c r="M68" s="162"/>
      <c r="N68" s="162"/>
      <c r="O68" s="162"/>
      <c r="P68" s="162"/>
      <c r="Q68" s="162"/>
      <c r="R68" s="162"/>
      <c r="S68" s="162"/>
      <c r="T68" s="6"/>
      <c r="U68" s="24"/>
      <c r="V68" s="33"/>
      <c r="AA68" s="166" t="s">
        <v>61</v>
      </c>
      <c r="AB68" s="166" t="s">
        <v>62</v>
      </c>
      <c r="AC68" s="166" t="s">
        <v>63</v>
      </c>
      <c r="AD68" s="166" t="s">
        <v>64</v>
      </c>
      <c r="AE68" s="166" t="s">
        <v>26</v>
      </c>
      <c r="AF68" s="166" t="s">
        <v>65</v>
      </c>
      <c r="AG68" s="166" t="s">
        <v>66</v>
      </c>
      <c r="AH68" s="166" t="s">
        <v>27</v>
      </c>
      <c r="AI68" s="166" t="s">
        <v>28</v>
      </c>
      <c r="AJ68" s="166" t="s">
        <v>29</v>
      </c>
      <c r="AK68" s="166" t="s">
        <v>30</v>
      </c>
      <c r="AL68" s="166" t="s">
        <v>31</v>
      </c>
      <c r="AO68" s="167">
        <f t="shared" ca="1" si="1"/>
        <v>41267.614761574077</v>
      </c>
      <c r="AP68" s="166">
        <f t="shared" ca="1" si="2"/>
        <v>12</v>
      </c>
      <c r="AQ68" s="166" t="str">
        <f t="shared" ca="1" si="3"/>
        <v>Jan</v>
      </c>
      <c r="AR68" s="166" t="str">
        <f t="shared" ca="1" si="4"/>
        <v>Feb</v>
      </c>
      <c r="AS68" s="166" t="str">
        <f t="shared" ca="1" si="5"/>
        <v>Mar</v>
      </c>
      <c r="AT68" s="166" t="str">
        <f t="shared" ca="1" si="6"/>
        <v>Apr</v>
      </c>
      <c r="AU68" s="166" t="str">
        <f t="shared" ca="1" si="7"/>
        <v>May</v>
      </c>
      <c r="AV68" s="166" t="str">
        <f t="shared" ca="1" si="8"/>
        <v>Jun</v>
      </c>
      <c r="AW68" s="166" t="str">
        <f t="shared" ca="1" si="9"/>
        <v>Jul</v>
      </c>
      <c r="AX68" s="166" t="str">
        <f t="shared" ca="1" si="10"/>
        <v>Aug</v>
      </c>
      <c r="AY68" s="166" t="str">
        <f t="shared" ca="1" si="11"/>
        <v>Sep</v>
      </c>
      <c r="AZ68" s="166" t="str">
        <f t="shared" ca="1" si="12"/>
        <v>Oct</v>
      </c>
      <c r="BA68" s="166" t="str">
        <f t="shared" ca="1" si="13"/>
        <v>Nov</v>
      </c>
      <c r="BB68" s="166" t="str">
        <f t="shared" ca="1" si="14"/>
        <v>Dec</v>
      </c>
    </row>
    <row r="69" spans="1:54">
      <c r="A69" s="2">
        <f t="shared" si="16"/>
        <v>59</v>
      </c>
      <c r="B69" s="125" t="s">
        <v>225</v>
      </c>
      <c r="C69" s="126"/>
      <c r="D69" s="57">
        <v>816498</v>
      </c>
      <c r="E69" s="51" t="s">
        <v>212</v>
      </c>
      <c r="F69" s="60">
        <v>50</v>
      </c>
      <c r="G69" s="52">
        <v>60</v>
      </c>
      <c r="H69" s="162"/>
      <c r="I69" s="162"/>
      <c r="J69" s="162"/>
      <c r="K69" s="162"/>
      <c r="L69" s="162"/>
      <c r="M69" s="162"/>
      <c r="N69" s="162"/>
      <c r="O69" s="162"/>
      <c r="P69" s="162"/>
      <c r="Q69" s="162"/>
      <c r="R69" s="162"/>
      <c r="S69" s="162"/>
      <c r="T69" s="6"/>
      <c r="U69" s="24"/>
      <c r="V69" s="33"/>
      <c r="AA69" s="166" t="s">
        <v>61</v>
      </c>
      <c r="AB69" s="166" t="s">
        <v>62</v>
      </c>
      <c r="AC69" s="166" t="s">
        <v>63</v>
      </c>
      <c r="AD69" s="166" t="s">
        <v>64</v>
      </c>
      <c r="AE69" s="166" t="s">
        <v>26</v>
      </c>
      <c r="AF69" s="166" t="s">
        <v>65</v>
      </c>
      <c r="AG69" s="166" t="s">
        <v>66</v>
      </c>
      <c r="AH69" s="166" t="s">
        <v>27</v>
      </c>
      <c r="AI69" s="166" t="s">
        <v>28</v>
      </c>
      <c r="AJ69" s="166" t="s">
        <v>29</v>
      </c>
      <c r="AK69" s="166" t="s">
        <v>30</v>
      </c>
      <c r="AL69" s="166" t="s">
        <v>31</v>
      </c>
      <c r="AO69" s="167">
        <f t="shared" ca="1" si="1"/>
        <v>41267.614761574077</v>
      </c>
      <c r="AP69" s="166">
        <f t="shared" ca="1" si="2"/>
        <v>12</v>
      </c>
      <c r="AQ69" s="166" t="str">
        <f t="shared" ca="1" si="3"/>
        <v>Jan</v>
      </c>
      <c r="AR69" s="166" t="str">
        <f t="shared" ca="1" si="4"/>
        <v>Feb</v>
      </c>
      <c r="AS69" s="166" t="str">
        <f t="shared" ca="1" si="5"/>
        <v>Mar</v>
      </c>
      <c r="AT69" s="166" t="str">
        <f t="shared" ca="1" si="6"/>
        <v>Apr</v>
      </c>
      <c r="AU69" s="166" t="str">
        <f t="shared" ca="1" si="7"/>
        <v>May</v>
      </c>
      <c r="AV69" s="166" t="str">
        <f t="shared" ca="1" si="8"/>
        <v>Jun</v>
      </c>
      <c r="AW69" s="166" t="str">
        <f t="shared" ca="1" si="9"/>
        <v>Jul</v>
      </c>
      <c r="AX69" s="166" t="str">
        <f t="shared" ca="1" si="10"/>
        <v>Aug</v>
      </c>
      <c r="AY69" s="166" t="str">
        <f t="shared" ca="1" si="11"/>
        <v>Sep</v>
      </c>
      <c r="AZ69" s="166" t="str">
        <f t="shared" ca="1" si="12"/>
        <v>Oct</v>
      </c>
      <c r="BA69" s="166" t="str">
        <f t="shared" ca="1" si="13"/>
        <v>Nov</v>
      </c>
      <c r="BB69" s="166" t="str">
        <f t="shared" ca="1" si="14"/>
        <v>Dec</v>
      </c>
    </row>
    <row r="70" spans="1:54">
      <c r="A70" s="2">
        <f t="shared" si="16"/>
        <v>60</v>
      </c>
      <c r="B70" s="125" t="s">
        <v>225</v>
      </c>
      <c r="C70" s="126"/>
      <c r="D70" s="57">
        <v>816501</v>
      </c>
      <c r="E70" s="51" t="s">
        <v>212</v>
      </c>
      <c r="F70" s="60">
        <v>50</v>
      </c>
      <c r="G70" s="52">
        <v>60</v>
      </c>
      <c r="H70" s="162"/>
      <c r="I70" s="162"/>
      <c r="J70" s="162"/>
      <c r="K70" s="162"/>
      <c r="L70" s="162"/>
      <c r="M70" s="162"/>
      <c r="N70" s="162"/>
      <c r="O70" s="162"/>
      <c r="P70" s="162"/>
      <c r="Q70" s="162"/>
      <c r="R70" s="162"/>
      <c r="S70" s="162"/>
      <c r="T70" s="6"/>
      <c r="U70" s="24"/>
      <c r="V70" s="33"/>
      <c r="AA70" s="166" t="s">
        <v>61</v>
      </c>
      <c r="AB70" s="166" t="s">
        <v>62</v>
      </c>
      <c r="AC70" s="166" t="s">
        <v>63</v>
      </c>
      <c r="AD70" s="166" t="s">
        <v>64</v>
      </c>
      <c r="AE70" s="166" t="s">
        <v>26</v>
      </c>
      <c r="AF70" s="166" t="s">
        <v>65</v>
      </c>
      <c r="AG70" s="166" t="s">
        <v>66</v>
      </c>
      <c r="AH70" s="166" t="s">
        <v>27</v>
      </c>
      <c r="AI70" s="166" t="s">
        <v>28</v>
      </c>
      <c r="AJ70" s="166" t="s">
        <v>29</v>
      </c>
      <c r="AK70" s="166" t="s">
        <v>30</v>
      </c>
      <c r="AL70" s="166" t="s">
        <v>31</v>
      </c>
      <c r="AO70" s="167">
        <f t="shared" ca="1" si="1"/>
        <v>41267.614761574077</v>
      </c>
      <c r="AP70" s="166">
        <f t="shared" ca="1" si="2"/>
        <v>12</v>
      </c>
      <c r="AQ70" s="166" t="str">
        <f t="shared" ca="1" si="3"/>
        <v>Jan</v>
      </c>
      <c r="AR70" s="166" t="str">
        <f t="shared" ca="1" si="4"/>
        <v>Feb</v>
      </c>
      <c r="AS70" s="166" t="str">
        <f t="shared" ca="1" si="5"/>
        <v>Mar</v>
      </c>
      <c r="AT70" s="166" t="str">
        <f t="shared" ca="1" si="6"/>
        <v>Apr</v>
      </c>
      <c r="AU70" s="166" t="str">
        <f t="shared" ca="1" si="7"/>
        <v>May</v>
      </c>
      <c r="AV70" s="166" t="str">
        <f t="shared" ca="1" si="8"/>
        <v>Jun</v>
      </c>
      <c r="AW70" s="166" t="str">
        <f t="shared" ca="1" si="9"/>
        <v>Jul</v>
      </c>
      <c r="AX70" s="166" t="str">
        <f t="shared" ca="1" si="10"/>
        <v>Aug</v>
      </c>
      <c r="AY70" s="166" t="str">
        <f t="shared" ca="1" si="11"/>
        <v>Sep</v>
      </c>
      <c r="AZ70" s="166" t="str">
        <f t="shared" ca="1" si="12"/>
        <v>Oct</v>
      </c>
      <c r="BA70" s="166" t="str">
        <f t="shared" ca="1" si="13"/>
        <v>Nov</v>
      </c>
      <c r="BB70" s="166" t="str">
        <f t="shared" ca="1" si="14"/>
        <v>Dec</v>
      </c>
    </row>
    <row r="71" spans="1:54">
      <c r="A71" s="2">
        <f t="shared" si="16"/>
        <v>61</v>
      </c>
      <c r="B71" s="114" t="s">
        <v>263</v>
      </c>
      <c r="C71" s="115"/>
      <c r="D71" s="52">
        <v>332896</v>
      </c>
      <c r="E71" s="51" t="s">
        <v>212</v>
      </c>
      <c r="F71" s="53">
        <v>2</v>
      </c>
      <c r="G71" s="148">
        <v>2</v>
      </c>
      <c r="H71" s="162"/>
      <c r="I71" s="162"/>
      <c r="J71" s="162"/>
      <c r="K71" s="162"/>
      <c r="L71" s="162"/>
      <c r="M71" s="162"/>
      <c r="N71" s="162"/>
      <c r="O71" s="162"/>
      <c r="P71" s="162"/>
      <c r="Q71" s="162"/>
      <c r="R71" s="162"/>
      <c r="S71" s="162"/>
      <c r="T71" s="6"/>
      <c r="U71" s="24"/>
      <c r="V71" s="33"/>
      <c r="AA71" s="166" t="s">
        <v>61</v>
      </c>
      <c r="AB71" s="166" t="s">
        <v>62</v>
      </c>
      <c r="AC71" s="166" t="s">
        <v>63</v>
      </c>
      <c r="AD71" s="166" t="s">
        <v>64</v>
      </c>
      <c r="AE71" s="166" t="s">
        <v>26</v>
      </c>
      <c r="AF71" s="166" t="s">
        <v>65</v>
      </c>
      <c r="AG71" s="166" t="s">
        <v>66</v>
      </c>
      <c r="AH71" s="166" t="s">
        <v>27</v>
      </c>
      <c r="AI71" s="166" t="s">
        <v>28</v>
      </c>
      <c r="AJ71" s="166" t="s">
        <v>29</v>
      </c>
      <c r="AK71" s="166" t="s">
        <v>30</v>
      </c>
      <c r="AL71" s="166" t="s">
        <v>31</v>
      </c>
      <c r="AO71" s="167">
        <f t="shared" ca="1" si="1"/>
        <v>41267.614761574077</v>
      </c>
      <c r="AP71" s="166">
        <f t="shared" ca="1" si="2"/>
        <v>12</v>
      </c>
      <c r="AQ71" s="166" t="str">
        <f t="shared" ca="1" si="3"/>
        <v>Jan</v>
      </c>
      <c r="AR71" s="166" t="str">
        <f t="shared" ca="1" si="4"/>
        <v>Feb</v>
      </c>
      <c r="AS71" s="166" t="str">
        <f t="shared" ca="1" si="5"/>
        <v>Mar</v>
      </c>
      <c r="AT71" s="166" t="str">
        <f t="shared" ca="1" si="6"/>
        <v>Apr</v>
      </c>
      <c r="AU71" s="166" t="str">
        <f t="shared" ca="1" si="7"/>
        <v>May</v>
      </c>
      <c r="AV71" s="166" t="str">
        <f t="shared" ca="1" si="8"/>
        <v>Jun</v>
      </c>
      <c r="AW71" s="166" t="str">
        <f t="shared" ca="1" si="9"/>
        <v>Jul</v>
      </c>
      <c r="AX71" s="166" t="str">
        <f t="shared" ca="1" si="10"/>
        <v>Aug</v>
      </c>
      <c r="AY71" s="166" t="str">
        <f t="shared" ca="1" si="11"/>
        <v>Sep</v>
      </c>
      <c r="AZ71" s="166" t="str">
        <f t="shared" ca="1" si="12"/>
        <v>Oct</v>
      </c>
      <c r="BA71" s="166" t="str">
        <f t="shared" ca="1" si="13"/>
        <v>Nov</v>
      </c>
      <c r="BB71" s="166" t="str">
        <f t="shared" ca="1" si="14"/>
        <v>Dec</v>
      </c>
    </row>
    <row r="72" spans="1:54">
      <c r="A72" s="2">
        <f t="shared" si="16"/>
        <v>62</v>
      </c>
      <c r="B72" s="114" t="s">
        <v>262</v>
      </c>
      <c r="C72" s="115"/>
      <c r="D72" s="52">
        <v>765259</v>
      </c>
      <c r="E72" s="51" t="s">
        <v>212</v>
      </c>
      <c r="F72" s="53">
        <v>100</v>
      </c>
      <c r="G72" s="163">
        <v>400</v>
      </c>
      <c r="H72" s="162"/>
      <c r="I72" s="162"/>
      <c r="J72" s="162"/>
      <c r="K72" s="162"/>
      <c r="L72" s="162"/>
      <c r="M72" s="162"/>
      <c r="N72" s="162"/>
      <c r="O72" s="162"/>
      <c r="P72" s="162"/>
      <c r="Q72" s="162"/>
      <c r="R72" s="162"/>
      <c r="S72" s="162"/>
      <c r="T72" s="6"/>
      <c r="U72" s="24"/>
      <c r="V72" s="33"/>
      <c r="AA72" s="166" t="s">
        <v>61</v>
      </c>
      <c r="AB72" s="166" t="s">
        <v>62</v>
      </c>
      <c r="AC72" s="166" t="s">
        <v>63</v>
      </c>
      <c r="AD72" s="166" t="s">
        <v>64</v>
      </c>
      <c r="AE72" s="166" t="s">
        <v>26</v>
      </c>
      <c r="AF72" s="166" t="s">
        <v>65</v>
      </c>
      <c r="AG72" s="166" t="s">
        <v>66</v>
      </c>
      <c r="AH72" s="166" t="s">
        <v>27</v>
      </c>
      <c r="AI72" s="166" t="s">
        <v>28</v>
      </c>
      <c r="AJ72" s="166" t="s">
        <v>29</v>
      </c>
      <c r="AK72" s="166" t="s">
        <v>30</v>
      </c>
      <c r="AL72" s="166" t="s">
        <v>31</v>
      </c>
      <c r="AO72" s="167">
        <f t="shared" ca="1" si="1"/>
        <v>41267.614761574077</v>
      </c>
      <c r="AP72" s="166">
        <f t="shared" ca="1" si="2"/>
        <v>12</v>
      </c>
      <c r="AQ72" s="166" t="str">
        <f t="shared" ca="1" si="3"/>
        <v>Jan</v>
      </c>
      <c r="AR72" s="166" t="str">
        <f t="shared" ca="1" si="4"/>
        <v>Feb</v>
      </c>
      <c r="AS72" s="166" t="str">
        <f t="shared" ca="1" si="5"/>
        <v>Mar</v>
      </c>
      <c r="AT72" s="166" t="str">
        <f t="shared" ca="1" si="6"/>
        <v>Apr</v>
      </c>
      <c r="AU72" s="166" t="str">
        <f t="shared" ca="1" si="7"/>
        <v>May</v>
      </c>
      <c r="AV72" s="166" t="str">
        <f t="shared" ca="1" si="8"/>
        <v>Jun</v>
      </c>
      <c r="AW72" s="166" t="str">
        <f t="shared" ca="1" si="9"/>
        <v>Jul</v>
      </c>
      <c r="AX72" s="166" t="str">
        <f t="shared" ca="1" si="10"/>
        <v>Aug</v>
      </c>
      <c r="AY72" s="166" t="str">
        <f t="shared" ca="1" si="11"/>
        <v>Sep</v>
      </c>
      <c r="AZ72" s="166" t="str">
        <f t="shared" ca="1" si="12"/>
        <v>Oct</v>
      </c>
      <c r="BA72" s="166" t="str">
        <f t="shared" ca="1" si="13"/>
        <v>Nov</v>
      </c>
      <c r="BB72" s="166" t="str">
        <f t="shared" ca="1" si="14"/>
        <v>Dec</v>
      </c>
    </row>
    <row r="73" spans="1:54">
      <c r="A73" s="2">
        <f t="shared" si="16"/>
        <v>63</v>
      </c>
      <c r="B73" s="114" t="s">
        <v>3</v>
      </c>
      <c r="C73" s="115"/>
      <c r="D73" s="52">
        <v>330478</v>
      </c>
      <c r="E73" s="51" t="s">
        <v>212</v>
      </c>
      <c r="F73" s="53">
        <v>2</v>
      </c>
      <c r="G73" s="148">
        <v>9</v>
      </c>
      <c r="H73" s="162"/>
      <c r="I73" s="162"/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6"/>
      <c r="U73" s="24"/>
      <c r="V73" s="33"/>
      <c r="AA73" s="166" t="s">
        <v>61</v>
      </c>
      <c r="AB73" s="166" t="s">
        <v>62</v>
      </c>
      <c r="AC73" s="166" t="s">
        <v>63</v>
      </c>
      <c r="AD73" s="166" t="s">
        <v>64</v>
      </c>
      <c r="AE73" s="166" t="s">
        <v>26</v>
      </c>
      <c r="AF73" s="166" t="s">
        <v>65</v>
      </c>
      <c r="AG73" s="166" t="s">
        <v>66</v>
      </c>
      <c r="AH73" s="166" t="s">
        <v>27</v>
      </c>
      <c r="AI73" s="166" t="s">
        <v>28</v>
      </c>
      <c r="AJ73" s="166" t="s">
        <v>29</v>
      </c>
      <c r="AK73" s="166" t="s">
        <v>30</v>
      </c>
      <c r="AL73" s="166" t="s">
        <v>31</v>
      </c>
      <c r="AO73" s="167">
        <f t="shared" ref="AO73:AO136" ca="1" si="17">NOW()</f>
        <v>41267.614761574077</v>
      </c>
      <c r="AP73" s="166">
        <f t="shared" ref="AP73:AP136" ca="1" si="18">MONTH(AO73)</f>
        <v>12</v>
      </c>
      <c r="AQ73" s="166" t="str">
        <f t="shared" ref="AQ73:AQ136" ca="1" si="19">IF(AP73&gt;=1,"Jan","")</f>
        <v>Jan</v>
      </c>
      <c r="AR73" s="166" t="str">
        <f t="shared" ref="AR73:AR136" ca="1" si="20">IF(AP73&gt;=2,"Feb","")</f>
        <v>Feb</v>
      </c>
      <c r="AS73" s="166" t="str">
        <f t="shared" ref="AS73:AS136" ca="1" si="21">IF(AP73&gt;=3,"Mar","")</f>
        <v>Mar</v>
      </c>
      <c r="AT73" s="166" t="str">
        <f t="shared" ref="AT73:AT136" ca="1" si="22">IF(AP73&gt;=4,"Apr","")</f>
        <v>Apr</v>
      </c>
      <c r="AU73" s="166" t="str">
        <f t="shared" ref="AU73:AU136" ca="1" si="23">IF(AP73&gt;=5,"May","")</f>
        <v>May</v>
      </c>
      <c r="AV73" s="166" t="str">
        <f t="shared" ref="AV73:AV136" ca="1" si="24">IF(AP73&gt;=6,"Jun","")</f>
        <v>Jun</v>
      </c>
      <c r="AW73" s="166" t="str">
        <f t="shared" ref="AW73:AW136" ca="1" si="25">IF(AP73&gt;=7,"Jul","")</f>
        <v>Jul</v>
      </c>
      <c r="AX73" s="166" t="str">
        <f t="shared" ref="AX73:AX136" ca="1" si="26">IF(AP73&gt;=8,"Aug","")</f>
        <v>Aug</v>
      </c>
      <c r="AY73" s="166" t="str">
        <f t="shared" ref="AY73:AY136" ca="1" si="27">IF(AP73&gt;=9,"Sep","")</f>
        <v>Sep</v>
      </c>
      <c r="AZ73" s="166" t="str">
        <f t="shared" ref="AZ73:AZ136" ca="1" si="28">IF(AP73&gt;=10,"Oct","")</f>
        <v>Oct</v>
      </c>
      <c r="BA73" s="166" t="str">
        <f t="shared" ref="BA73:BA136" ca="1" si="29">IF(AP73&gt;=11,"Nov","")</f>
        <v>Nov</v>
      </c>
      <c r="BB73" s="166" t="str">
        <f t="shared" ref="BB73:BB136" ca="1" si="30">IF(AP73&gt;=12,"Dec","")</f>
        <v>Dec</v>
      </c>
    </row>
    <row r="74" spans="1:54">
      <c r="A74" s="2">
        <f t="shared" si="16"/>
        <v>64</v>
      </c>
      <c r="B74" s="114" t="s">
        <v>113</v>
      </c>
      <c r="C74" s="115"/>
      <c r="D74" s="51">
        <v>765255</v>
      </c>
      <c r="E74" s="51" t="s">
        <v>212</v>
      </c>
      <c r="F74" s="53">
        <v>1</v>
      </c>
      <c r="G74" s="148">
        <v>55</v>
      </c>
      <c r="H74" s="162"/>
      <c r="I74" s="162"/>
      <c r="J74" s="162"/>
      <c r="K74" s="162"/>
      <c r="L74" s="162"/>
      <c r="M74" s="162"/>
      <c r="N74" s="162"/>
      <c r="O74" s="162"/>
      <c r="P74" s="162"/>
      <c r="Q74" s="162"/>
      <c r="R74" s="162"/>
      <c r="S74" s="162"/>
      <c r="T74" s="6"/>
      <c r="U74" s="24"/>
      <c r="V74" s="33"/>
      <c r="AA74" s="166" t="s">
        <v>61</v>
      </c>
      <c r="AB74" s="166" t="s">
        <v>62</v>
      </c>
      <c r="AC74" s="166" t="s">
        <v>63</v>
      </c>
      <c r="AD74" s="166" t="s">
        <v>64</v>
      </c>
      <c r="AE74" s="166" t="s">
        <v>26</v>
      </c>
      <c r="AF74" s="166" t="s">
        <v>65</v>
      </c>
      <c r="AG74" s="166" t="s">
        <v>66</v>
      </c>
      <c r="AH74" s="166" t="s">
        <v>27</v>
      </c>
      <c r="AI74" s="166" t="s">
        <v>28</v>
      </c>
      <c r="AJ74" s="166" t="s">
        <v>29</v>
      </c>
      <c r="AK74" s="166" t="s">
        <v>30</v>
      </c>
      <c r="AL74" s="166" t="s">
        <v>31</v>
      </c>
      <c r="AO74" s="167">
        <f t="shared" ca="1" si="17"/>
        <v>41267.614761574077</v>
      </c>
      <c r="AP74" s="166">
        <f t="shared" ca="1" si="18"/>
        <v>12</v>
      </c>
      <c r="AQ74" s="166" t="str">
        <f t="shared" ca="1" si="19"/>
        <v>Jan</v>
      </c>
      <c r="AR74" s="166" t="str">
        <f t="shared" ca="1" si="20"/>
        <v>Feb</v>
      </c>
      <c r="AS74" s="166" t="str">
        <f t="shared" ca="1" si="21"/>
        <v>Mar</v>
      </c>
      <c r="AT74" s="166" t="str">
        <f t="shared" ca="1" si="22"/>
        <v>Apr</v>
      </c>
      <c r="AU74" s="166" t="str">
        <f t="shared" ca="1" si="23"/>
        <v>May</v>
      </c>
      <c r="AV74" s="166" t="str">
        <f t="shared" ca="1" si="24"/>
        <v>Jun</v>
      </c>
      <c r="AW74" s="166" t="str">
        <f t="shared" ca="1" si="25"/>
        <v>Jul</v>
      </c>
      <c r="AX74" s="166" t="str">
        <f t="shared" ca="1" si="26"/>
        <v>Aug</v>
      </c>
      <c r="AY74" s="166" t="str">
        <f t="shared" ca="1" si="27"/>
        <v>Sep</v>
      </c>
      <c r="AZ74" s="166" t="str">
        <f t="shared" ca="1" si="28"/>
        <v>Oct</v>
      </c>
      <c r="BA74" s="166" t="str">
        <f t="shared" ca="1" si="29"/>
        <v>Nov</v>
      </c>
      <c r="BB74" s="166" t="str">
        <f t="shared" ca="1" si="30"/>
        <v>Dec</v>
      </c>
    </row>
    <row r="75" spans="1:54">
      <c r="A75" s="2">
        <f t="shared" si="16"/>
        <v>65</v>
      </c>
      <c r="B75" s="114" t="s">
        <v>4</v>
      </c>
      <c r="C75" s="115"/>
      <c r="D75" s="51">
        <v>340275</v>
      </c>
      <c r="E75" s="51" t="s">
        <v>255</v>
      </c>
      <c r="F75" s="153">
        <v>1</v>
      </c>
      <c r="G75" s="148">
        <v>0</v>
      </c>
      <c r="H75" s="162"/>
      <c r="I75" s="162"/>
      <c r="J75" s="162"/>
      <c r="K75" s="162"/>
      <c r="L75" s="162"/>
      <c r="M75" s="162"/>
      <c r="N75" s="162"/>
      <c r="O75" s="162"/>
      <c r="P75" s="162"/>
      <c r="Q75" s="162"/>
      <c r="R75" s="162"/>
      <c r="S75" s="162"/>
      <c r="T75" s="6"/>
      <c r="U75" s="24"/>
      <c r="V75" s="33"/>
      <c r="AA75" s="166" t="s">
        <v>61</v>
      </c>
      <c r="AB75" s="166" t="s">
        <v>62</v>
      </c>
      <c r="AC75" s="166" t="s">
        <v>63</v>
      </c>
      <c r="AD75" s="166" t="s">
        <v>64</v>
      </c>
      <c r="AE75" s="166" t="s">
        <v>26</v>
      </c>
      <c r="AF75" s="166" t="s">
        <v>65</v>
      </c>
      <c r="AG75" s="166" t="s">
        <v>66</v>
      </c>
      <c r="AH75" s="166" t="s">
        <v>27</v>
      </c>
      <c r="AI75" s="166" t="s">
        <v>28</v>
      </c>
      <c r="AJ75" s="166" t="s">
        <v>29</v>
      </c>
      <c r="AK75" s="166" t="s">
        <v>30</v>
      </c>
      <c r="AL75" s="166" t="s">
        <v>31</v>
      </c>
      <c r="AO75" s="167">
        <f t="shared" ca="1" si="17"/>
        <v>41267.614761574077</v>
      </c>
      <c r="AP75" s="166">
        <f t="shared" ca="1" si="18"/>
        <v>12</v>
      </c>
      <c r="AQ75" s="166" t="str">
        <f t="shared" ca="1" si="19"/>
        <v>Jan</v>
      </c>
      <c r="AR75" s="166" t="str">
        <f t="shared" ca="1" si="20"/>
        <v>Feb</v>
      </c>
      <c r="AS75" s="166" t="str">
        <f t="shared" ca="1" si="21"/>
        <v>Mar</v>
      </c>
      <c r="AT75" s="166" t="str">
        <f t="shared" ca="1" si="22"/>
        <v>Apr</v>
      </c>
      <c r="AU75" s="166" t="str">
        <f t="shared" ca="1" si="23"/>
        <v>May</v>
      </c>
      <c r="AV75" s="166" t="str">
        <f t="shared" ca="1" si="24"/>
        <v>Jun</v>
      </c>
      <c r="AW75" s="166" t="str">
        <f t="shared" ca="1" si="25"/>
        <v>Jul</v>
      </c>
      <c r="AX75" s="166" t="str">
        <f t="shared" ca="1" si="26"/>
        <v>Aug</v>
      </c>
      <c r="AY75" s="166" t="str">
        <f t="shared" ca="1" si="27"/>
        <v>Sep</v>
      </c>
      <c r="AZ75" s="166" t="str">
        <f t="shared" ca="1" si="28"/>
        <v>Oct</v>
      </c>
      <c r="BA75" s="166" t="str">
        <f t="shared" ca="1" si="29"/>
        <v>Nov</v>
      </c>
      <c r="BB75" s="166" t="str">
        <f t="shared" ca="1" si="30"/>
        <v>Dec</v>
      </c>
    </row>
    <row r="76" spans="1:54">
      <c r="A76" s="2">
        <f t="shared" si="16"/>
        <v>66</v>
      </c>
      <c r="B76" s="114" t="s">
        <v>141</v>
      </c>
      <c r="C76" s="115"/>
      <c r="D76" s="52">
        <v>323662</v>
      </c>
      <c r="E76" s="51" t="s">
        <v>212</v>
      </c>
      <c r="F76" s="153">
        <v>1</v>
      </c>
      <c r="G76" s="148">
        <v>1</v>
      </c>
      <c r="H76" s="162"/>
      <c r="I76" s="162"/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6"/>
      <c r="U76" s="24"/>
      <c r="V76" s="33"/>
      <c r="AA76" s="166" t="s">
        <v>61</v>
      </c>
      <c r="AB76" s="166" t="s">
        <v>62</v>
      </c>
      <c r="AC76" s="166" t="s">
        <v>63</v>
      </c>
      <c r="AD76" s="166" t="s">
        <v>64</v>
      </c>
      <c r="AE76" s="166" t="s">
        <v>26</v>
      </c>
      <c r="AF76" s="166" t="s">
        <v>65</v>
      </c>
      <c r="AG76" s="166" t="s">
        <v>66</v>
      </c>
      <c r="AH76" s="166" t="s">
        <v>27</v>
      </c>
      <c r="AI76" s="166" t="s">
        <v>28</v>
      </c>
      <c r="AJ76" s="166" t="s">
        <v>29</v>
      </c>
      <c r="AK76" s="166" t="s">
        <v>30</v>
      </c>
      <c r="AL76" s="166" t="s">
        <v>31</v>
      </c>
      <c r="AO76" s="167">
        <f t="shared" ca="1" si="17"/>
        <v>41267.614761574077</v>
      </c>
      <c r="AP76" s="166">
        <f t="shared" ca="1" si="18"/>
        <v>12</v>
      </c>
      <c r="AQ76" s="166" t="str">
        <f t="shared" ca="1" si="19"/>
        <v>Jan</v>
      </c>
      <c r="AR76" s="166" t="str">
        <f t="shared" ca="1" si="20"/>
        <v>Feb</v>
      </c>
      <c r="AS76" s="166" t="str">
        <f t="shared" ca="1" si="21"/>
        <v>Mar</v>
      </c>
      <c r="AT76" s="166" t="str">
        <f t="shared" ca="1" si="22"/>
        <v>Apr</v>
      </c>
      <c r="AU76" s="166" t="str">
        <f t="shared" ca="1" si="23"/>
        <v>May</v>
      </c>
      <c r="AV76" s="166" t="str">
        <f t="shared" ca="1" si="24"/>
        <v>Jun</v>
      </c>
      <c r="AW76" s="166" t="str">
        <f t="shared" ca="1" si="25"/>
        <v>Jul</v>
      </c>
      <c r="AX76" s="166" t="str">
        <f t="shared" ca="1" si="26"/>
        <v>Aug</v>
      </c>
      <c r="AY76" s="166" t="str">
        <f t="shared" ca="1" si="27"/>
        <v>Sep</v>
      </c>
      <c r="AZ76" s="166" t="str">
        <f t="shared" ca="1" si="28"/>
        <v>Oct</v>
      </c>
      <c r="BA76" s="166" t="str">
        <f t="shared" ca="1" si="29"/>
        <v>Nov</v>
      </c>
      <c r="BB76" s="166" t="str">
        <f t="shared" ca="1" si="30"/>
        <v>Dec</v>
      </c>
    </row>
    <row r="77" spans="1:54">
      <c r="A77" s="2">
        <f t="shared" si="16"/>
        <v>67</v>
      </c>
      <c r="B77" s="114" t="s">
        <v>107</v>
      </c>
      <c r="C77" s="115"/>
      <c r="D77" s="52">
        <v>297294</v>
      </c>
      <c r="E77" s="51" t="s">
        <v>212</v>
      </c>
      <c r="F77" s="53">
        <v>1</v>
      </c>
      <c r="G77" s="148">
        <v>0</v>
      </c>
      <c r="H77" s="162"/>
      <c r="I77" s="162"/>
      <c r="J77" s="162"/>
      <c r="K77" s="162"/>
      <c r="L77" s="162"/>
      <c r="M77" s="162"/>
      <c r="N77" s="162"/>
      <c r="O77" s="162"/>
      <c r="P77" s="162"/>
      <c r="Q77" s="162"/>
      <c r="R77" s="162"/>
      <c r="S77" s="162"/>
      <c r="T77" s="6"/>
      <c r="U77" s="24"/>
      <c r="V77" s="33"/>
      <c r="AA77" s="166" t="s">
        <v>61</v>
      </c>
      <c r="AB77" s="166" t="s">
        <v>62</v>
      </c>
      <c r="AC77" s="166" t="s">
        <v>63</v>
      </c>
      <c r="AD77" s="166" t="s">
        <v>64</v>
      </c>
      <c r="AE77" s="166" t="s">
        <v>26</v>
      </c>
      <c r="AF77" s="166" t="s">
        <v>65</v>
      </c>
      <c r="AG77" s="166" t="s">
        <v>66</v>
      </c>
      <c r="AH77" s="166" t="s">
        <v>27</v>
      </c>
      <c r="AI77" s="166" t="s">
        <v>28</v>
      </c>
      <c r="AJ77" s="166" t="s">
        <v>29</v>
      </c>
      <c r="AK77" s="166" t="s">
        <v>30</v>
      </c>
      <c r="AL77" s="166" t="s">
        <v>31</v>
      </c>
      <c r="AO77" s="167">
        <f t="shared" ca="1" si="17"/>
        <v>41267.614761574077</v>
      </c>
      <c r="AP77" s="166">
        <f t="shared" ca="1" si="18"/>
        <v>12</v>
      </c>
      <c r="AQ77" s="166" t="str">
        <f t="shared" ca="1" si="19"/>
        <v>Jan</v>
      </c>
      <c r="AR77" s="166" t="str">
        <f t="shared" ca="1" si="20"/>
        <v>Feb</v>
      </c>
      <c r="AS77" s="166" t="str">
        <f t="shared" ca="1" si="21"/>
        <v>Mar</v>
      </c>
      <c r="AT77" s="166" t="str">
        <f t="shared" ca="1" si="22"/>
        <v>Apr</v>
      </c>
      <c r="AU77" s="166" t="str">
        <f t="shared" ca="1" si="23"/>
        <v>May</v>
      </c>
      <c r="AV77" s="166" t="str">
        <f t="shared" ca="1" si="24"/>
        <v>Jun</v>
      </c>
      <c r="AW77" s="166" t="str">
        <f t="shared" ca="1" si="25"/>
        <v>Jul</v>
      </c>
      <c r="AX77" s="166" t="str">
        <f t="shared" ca="1" si="26"/>
        <v>Aug</v>
      </c>
      <c r="AY77" s="166" t="str">
        <f t="shared" ca="1" si="27"/>
        <v>Sep</v>
      </c>
      <c r="AZ77" s="166" t="str">
        <f t="shared" ca="1" si="28"/>
        <v>Oct</v>
      </c>
      <c r="BA77" s="166" t="str">
        <f t="shared" ca="1" si="29"/>
        <v>Nov</v>
      </c>
      <c r="BB77" s="166" t="str">
        <f t="shared" ca="1" si="30"/>
        <v>Dec</v>
      </c>
    </row>
    <row r="78" spans="1:54">
      <c r="A78" s="2">
        <f t="shared" si="16"/>
        <v>68</v>
      </c>
      <c r="B78" s="114" t="s">
        <v>105</v>
      </c>
      <c r="C78" s="115"/>
      <c r="D78" s="52">
        <v>318697</v>
      </c>
      <c r="E78" s="51" t="s">
        <v>212</v>
      </c>
      <c r="F78" s="53">
        <v>1</v>
      </c>
      <c r="G78" s="148">
        <v>4</v>
      </c>
      <c r="H78" s="162"/>
      <c r="I78" s="162"/>
      <c r="J78" s="162"/>
      <c r="K78" s="162"/>
      <c r="L78" s="162"/>
      <c r="M78" s="162"/>
      <c r="N78" s="162"/>
      <c r="O78" s="162"/>
      <c r="P78" s="162"/>
      <c r="Q78" s="162"/>
      <c r="R78" s="162"/>
      <c r="S78" s="162"/>
      <c r="T78" s="6"/>
      <c r="U78" s="24"/>
      <c r="V78" s="33"/>
      <c r="AA78" s="166" t="s">
        <v>61</v>
      </c>
      <c r="AB78" s="166" t="s">
        <v>62</v>
      </c>
      <c r="AC78" s="166" t="s">
        <v>63</v>
      </c>
      <c r="AD78" s="166" t="s">
        <v>64</v>
      </c>
      <c r="AE78" s="166" t="s">
        <v>26</v>
      </c>
      <c r="AF78" s="166" t="s">
        <v>65</v>
      </c>
      <c r="AG78" s="166" t="s">
        <v>66</v>
      </c>
      <c r="AH78" s="166" t="s">
        <v>27</v>
      </c>
      <c r="AI78" s="166" t="s">
        <v>28</v>
      </c>
      <c r="AJ78" s="166" t="s">
        <v>29</v>
      </c>
      <c r="AK78" s="166" t="s">
        <v>30</v>
      </c>
      <c r="AL78" s="166" t="s">
        <v>31</v>
      </c>
      <c r="AO78" s="167">
        <f t="shared" ca="1" si="17"/>
        <v>41267.614761574077</v>
      </c>
      <c r="AP78" s="166">
        <f t="shared" ca="1" si="18"/>
        <v>12</v>
      </c>
      <c r="AQ78" s="166" t="str">
        <f t="shared" ca="1" si="19"/>
        <v>Jan</v>
      </c>
      <c r="AR78" s="166" t="str">
        <f t="shared" ca="1" si="20"/>
        <v>Feb</v>
      </c>
      <c r="AS78" s="166" t="str">
        <f t="shared" ca="1" si="21"/>
        <v>Mar</v>
      </c>
      <c r="AT78" s="166" t="str">
        <f t="shared" ca="1" si="22"/>
        <v>Apr</v>
      </c>
      <c r="AU78" s="166" t="str">
        <f t="shared" ca="1" si="23"/>
        <v>May</v>
      </c>
      <c r="AV78" s="166" t="str">
        <f t="shared" ca="1" si="24"/>
        <v>Jun</v>
      </c>
      <c r="AW78" s="166" t="str">
        <f t="shared" ca="1" si="25"/>
        <v>Jul</v>
      </c>
      <c r="AX78" s="166" t="str">
        <f t="shared" ca="1" si="26"/>
        <v>Aug</v>
      </c>
      <c r="AY78" s="166" t="str">
        <f t="shared" ca="1" si="27"/>
        <v>Sep</v>
      </c>
      <c r="AZ78" s="166" t="str">
        <f t="shared" ca="1" si="28"/>
        <v>Oct</v>
      </c>
      <c r="BA78" s="166" t="str">
        <f t="shared" ca="1" si="29"/>
        <v>Nov</v>
      </c>
      <c r="BB78" s="166" t="str">
        <f t="shared" ca="1" si="30"/>
        <v>Dec</v>
      </c>
    </row>
    <row r="79" spans="1:54">
      <c r="A79" s="2">
        <f t="shared" si="16"/>
        <v>69</v>
      </c>
      <c r="B79" s="114" t="s">
        <v>106</v>
      </c>
      <c r="C79" s="115"/>
      <c r="D79" s="52">
        <v>318687</v>
      </c>
      <c r="E79" s="51" t="s">
        <v>212</v>
      </c>
      <c r="F79" s="53">
        <v>1</v>
      </c>
      <c r="G79" s="163">
        <v>150</v>
      </c>
      <c r="H79" s="162"/>
      <c r="I79" s="162"/>
      <c r="J79" s="162"/>
      <c r="K79" s="162"/>
      <c r="L79" s="162"/>
      <c r="M79" s="162"/>
      <c r="N79" s="162"/>
      <c r="O79" s="162"/>
      <c r="P79" s="162"/>
      <c r="Q79" s="162"/>
      <c r="R79" s="162"/>
      <c r="S79" s="162"/>
      <c r="T79" s="6"/>
      <c r="U79" s="24"/>
      <c r="V79" s="33"/>
      <c r="AA79" s="166" t="s">
        <v>61</v>
      </c>
      <c r="AB79" s="166" t="s">
        <v>62</v>
      </c>
      <c r="AC79" s="166" t="s">
        <v>63</v>
      </c>
      <c r="AD79" s="166" t="s">
        <v>64</v>
      </c>
      <c r="AE79" s="166" t="s">
        <v>26</v>
      </c>
      <c r="AF79" s="166" t="s">
        <v>65</v>
      </c>
      <c r="AG79" s="166" t="s">
        <v>66</v>
      </c>
      <c r="AH79" s="166" t="s">
        <v>27</v>
      </c>
      <c r="AI79" s="166" t="s">
        <v>28</v>
      </c>
      <c r="AJ79" s="166" t="s">
        <v>29</v>
      </c>
      <c r="AK79" s="166" t="s">
        <v>30</v>
      </c>
      <c r="AL79" s="166" t="s">
        <v>31</v>
      </c>
      <c r="AO79" s="167">
        <f t="shared" ca="1" si="17"/>
        <v>41267.614761574077</v>
      </c>
      <c r="AP79" s="166">
        <f t="shared" ca="1" si="18"/>
        <v>12</v>
      </c>
      <c r="AQ79" s="166" t="str">
        <f t="shared" ca="1" si="19"/>
        <v>Jan</v>
      </c>
      <c r="AR79" s="166" t="str">
        <f t="shared" ca="1" si="20"/>
        <v>Feb</v>
      </c>
      <c r="AS79" s="166" t="str">
        <f t="shared" ca="1" si="21"/>
        <v>Mar</v>
      </c>
      <c r="AT79" s="166" t="str">
        <f t="shared" ca="1" si="22"/>
        <v>Apr</v>
      </c>
      <c r="AU79" s="166" t="str">
        <f t="shared" ca="1" si="23"/>
        <v>May</v>
      </c>
      <c r="AV79" s="166" t="str">
        <f t="shared" ca="1" si="24"/>
        <v>Jun</v>
      </c>
      <c r="AW79" s="166" t="str">
        <f t="shared" ca="1" si="25"/>
        <v>Jul</v>
      </c>
      <c r="AX79" s="166" t="str">
        <f t="shared" ca="1" si="26"/>
        <v>Aug</v>
      </c>
      <c r="AY79" s="166" t="str">
        <f t="shared" ca="1" si="27"/>
        <v>Sep</v>
      </c>
      <c r="AZ79" s="166" t="str">
        <f t="shared" ca="1" si="28"/>
        <v>Oct</v>
      </c>
      <c r="BA79" s="166" t="str">
        <f t="shared" ca="1" si="29"/>
        <v>Nov</v>
      </c>
      <c r="BB79" s="166" t="str">
        <f t="shared" ca="1" si="30"/>
        <v>Dec</v>
      </c>
    </row>
    <row r="80" spans="1:54">
      <c r="A80" s="2">
        <f t="shared" si="16"/>
        <v>70</v>
      </c>
      <c r="B80" s="114" t="s">
        <v>200</v>
      </c>
      <c r="C80" s="115"/>
      <c r="D80" s="52">
        <v>811179</v>
      </c>
      <c r="E80" s="51" t="s">
        <v>213</v>
      </c>
      <c r="F80" s="53">
        <v>1</v>
      </c>
      <c r="G80" s="148"/>
      <c r="H80" s="162"/>
      <c r="I80" s="162"/>
      <c r="J80" s="162"/>
      <c r="K80" s="162"/>
      <c r="L80" s="162"/>
      <c r="M80" s="162"/>
      <c r="N80" s="162"/>
      <c r="O80" s="162"/>
      <c r="P80" s="162"/>
      <c r="Q80" s="162"/>
      <c r="R80" s="162"/>
      <c r="S80" s="162"/>
      <c r="T80" s="6"/>
      <c r="U80" s="24"/>
      <c r="V80" s="33"/>
      <c r="AA80" s="166" t="s">
        <v>61</v>
      </c>
      <c r="AB80" s="166" t="s">
        <v>62</v>
      </c>
      <c r="AC80" s="166" t="s">
        <v>63</v>
      </c>
      <c r="AD80" s="166" t="s">
        <v>64</v>
      </c>
      <c r="AE80" s="166" t="s">
        <v>26</v>
      </c>
      <c r="AF80" s="166" t="s">
        <v>65</v>
      </c>
      <c r="AG80" s="166" t="s">
        <v>66</v>
      </c>
      <c r="AH80" s="166" t="s">
        <v>27</v>
      </c>
      <c r="AI80" s="166" t="s">
        <v>28</v>
      </c>
      <c r="AJ80" s="166" t="s">
        <v>29</v>
      </c>
      <c r="AK80" s="166" t="s">
        <v>30</v>
      </c>
      <c r="AL80" s="166" t="s">
        <v>31</v>
      </c>
      <c r="AO80" s="167">
        <f t="shared" ca="1" si="17"/>
        <v>41267.614761574077</v>
      </c>
      <c r="AP80" s="166">
        <f t="shared" ca="1" si="18"/>
        <v>12</v>
      </c>
      <c r="AQ80" s="166" t="str">
        <f t="shared" ca="1" si="19"/>
        <v>Jan</v>
      </c>
      <c r="AR80" s="166" t="str">
        <f t="shared" ca="1" si="20"/>
        <v>Feb</v>
      </c>
      <c r="AS80" s="166" t="str">
        <f t="shared" ca="1" si="21"/>
        <v>Mar</v>
      </c>
      <c r="AT80" s="166" t="str">
        <f t="shared" ca="1" si="22"/>
        <v>Apr</v>
      </c>
      <c r="AU80" s="166" t="str">
        <f t="shared" ca="1" si="23"/>
        <v>May</v>
      </c>
      <c r="AV80" s="166" t="str">
        <f t="shared" ca="1" si="24"/>
        <v>Jun</v>
      </c>
      <c r="AW80" s="166" t="str">
        <f t="shared" ca="1" si="25"/>
        <v>Jul</v>
      </c>
      <c r="AX80" s="166" t="str">
        <f t="shared" ca="1" si="26"/>
        <v>Aug</v>
      </c>
      <c r="AY80" s="166" t="str">
        <f t="shared" ca="1" si="27"/>
        <v>Sep</v>
      </c>
      <c r="AZ80" s="166" t="str">
        <f t="shared" ca="1" si="28"/>
        <v>Oct</v>
      </c>
      <c r="BA80" s="166" t="str">
        <f t="shared" ca="1" si="29"/>
        <v>Nov</v>
      </c>
      <c r="BB80" s="166" t="str">
        <f t="shared" ca="1" si="30"/>
        <v>Dec</v>
      </c>
    </row>
    <row r="81" spans="1:54">
      <c r="A81" s="2">
        <f t="shared" si="16"/>
        <v>71</v>
      </c>
      <c r="B81" s="114" t="s">
        <v>195</v>
      </c>
      <c r="C81" s="115"/>
      <c r="D81" s="52">
        <v>7134269</v>
      </c>
      <c r="E81" s="51" t="s">
        <v>212</v>
      </c>
      <c r="F81" s="53">
        <v>1</v>
      </c>
      <c r="G81" s="148"/>
      <c r="H81" s="162"/>
      <c r="I81" s="162"/>
      <c r="J81" s="162"/>
      <c r="K81" s="162"/>
      <c r="L81" s="162"/>
      <c r="M81" s="162"/>
      <c r="N81" s="162"/>
      <c r="O81" s="162"/>
      <c r="P81" s="162"/>
      <c r="Q81" s="162"/>
      <c r="R81" s="162"/>
      <c r="S81" s="162"/>
      <c r="T81" s="6"/>
      <c r="U81" s="24"/>
      <c r="V81" s="33"/>
      <c r="AA81" s="166" t="s">
        <v>61</v>
      </c>
      <c r="AB81" s="166" t="s">
        <v>62</v>
      </c>
      <c r="AC81" s="166" t="s">
        <v>63</v>
      </c>
      <c r="AD81" s="166" t="s">
        <v>64</v>
      </c>
      <c r="AE81" s="166" t="s">
        <v>26</v>
      </c>
      <c r="AF81" s="166" t="s">
        <v>65</v>
      </c>
      <c r="AG81" s="166" t="s">
        <v>66</v>
      </c>
      <c r="AH81" s="166" t="s">
        <v>27</v>
      </c>
      <c r="AI81" s="166" t="s">
        <v>28</v>
      </c>
      <c r="AJ81" s="166" t="s">
        <v>29</v>
      </c>
      <c r="AK81" s="166" t="s">
        <v>30</v>
      </c>
      <c r="AL81" s="166" t="s">
        <v>31</v>
      </c>
      <c r="AO81" s="167">
        <f t="shared" ca="1" si="17"/>
        <v>41267.614761574077</v>
      </c>
      <c r="AP81" s="166">
        <f t="shared" ca="1" si="18"/>
        <v>12</v>
      </c>
      <c r="AQ81" s="166" t="str">
        <f t="shared" ca="1" si="19"/>
        <v>Jan</v>
      </c>
      <c r="AR81" s="166" t="str">
        <f t="shared" ca="1" si="20"/>
        <v>Feb</v>
      </c>
      <c r="AS81" s="166" t="str">
        <f t="shared" ca="1" si="21"/>
        <v>Mar</v>
      </c>
      <c r="AT81" s="166" t="str">
        <f t="shared" ca="1" si="22"/>
        <v>Apr</v>
      </c>
      <c r="AU81" s="166" t="str">
        <f t="shared" ca="1" si="23"/>
        <v>May</v>
      </c>
      <c r="AV81" s="166" t="str">
        <f t="shared" ca="1" si="24"/>
        <v>Jun</v>
      </c>
      <c r="AW81" s="166" t="str">
        <f t="shared" ca="1" si="25"/>
        <v>Jul</v>
      </c>
      <c r="AX81" s="166" t="str">
        <f t="shared" ca="1" si="26"/>
        <v>Aug</v>
      </c>
      <c r="AY81" s="166" t="str">
        <f t="shared" ca="1" si="27"/>
        <v>Sep</v>
      </c>
      <c r="AZ81" s="166" t="str">
        <f t="shared" ca="1" si="28"/>
        <v>Oct</v>
      </c>
      <c r="BA81" s="166" t="str">
        <f t="shared" ca="1" si="29"/>
        <v>Nov</v>
      </c>
      <c r="BB81" s="166" t="str">
        <f t="shared" ca="1" si="30"/>
        <v>Dec</v>
      </c>
    </row>
    <row r="82" spans="1:54">
      <c r="A82" s="2">
        <f t="shared" si="16"/>
        <v>72</v>
      </c>
      <c r="B82" s="114" t="s">
        <v>196</v>
      </c>
      <c r="C82" s="115"/>
      <c r="D82" s="52">
        <v>7134264</v>
      </c>
      <c r="E82" s="51" t="s">
        <v>212</v>
      </c>
      <c r="F82" s="53">
        <v>1</v>
      </c>
      <c r="G82" s="148">
        <v>1</v>
      </c>
      <c r="H82" s="162"/>
      <c r="I82" s="162"/>
      <c r="J82" s="162"/>
      <c r="K82" s="162"/>
      <c r="L82" s="162"/>
      <c r="M82" s="162"/>
      <c r="N82" s="162"/>
      <c r="O82" s="162"/>
      <c r="P82" s="162"/>
      <c r="Q82" s="162"/>
      <c r="R82" s="162"/>
      <c r="S82" s="162"/>
      <c r="T82" s="6"/>
      <c r="U82" s="24"/>
      <c r="V82" s="33"/>
      <c r="AA82" s="166" t="s">
        <v>61</v>
      </c>
      <c r="AB82" s="166" t="s">
        <v>62</v>
      </c>
      <c r="AC82" s="166" t="s">
        <v>63</v>
      </c>
      <c r="AD82" s="166" t="s">
        <v>64</v>
      </c>
      <c r="AE82" s="166" t="s">
        <v>26</v>
      </c>
      <c r="AF82" s="166" t="s">
        <v>65</v>
      </c>
      <c r="AG82" s="166" t="s">
        <v>66</v>
      </c>
      <c r="AH82" s="166" t="s">
        <v>27</v>
      </c>
      <c r="AI82" s="166" t="s">
        <v>28</v>
      </c>
      <c r="AJ82" s="166" t="s">
        <v>29</v>
      </c>
      <c r="AK82" s="166" t="s">
        <v>30</v>
      </c>
      <c r="AL82" s="166" t="s">
        <v>31</v>
      </c>
      <c r="AO82" s="167">
        <f t="shared" ca="1" si="17"/>
        <v>41267.614761574077</v>
      </c>
      <c r="AP82" s="166">
        <f t="shared" ca="1" si="18"/>
        <v>12</v>
      </c>
      <c r="AQ82" s="166" t="str">
        <f t="shared" ca="1" si="19"/>
        <v>Jan</v>
      </c>
      <c r="AR82" s="166" t="str">
        <f t="shared" ca="1" si="20"/>
        <v>Feb</v>
      </c>
      <c r="AS82" s="166" t="str">
        <f t="shared" ca="1" si="21"/>
        <v>Mar</v>
      </c>
      <c r="AT82" s="166" t="str">
        <f t="shared" ca="1" si="22"/>
        <v>Apr</v>
      </c>
      <c r="AU82" s="166" t="str">
        <f t="shared" ca="1" si="23"/>
        <v>May</v>
      </c>
      <c r="AV82" s="166" t="str">
        <f t="shared" ca="1" si="24"/>
        <v>Jun</v>
      </c>
      <c r="AW82" s="166" t="str">
        <f t="shared" ca="1" si="25"/>
        <v>Jul</v>
      </c>
      <c r="AX82" s="166" t="str">
        <f t="shared" ca="1" si="26"/>
        <v>Aug</v>
      </c>
      <c r="AY82" s="166" t="str">
        <f t="shared" ca="1" si="27"/>
        <v>Sep</v>
      </c>
      <c r="AZ82" s="166" t="str">
        <f t="shared" ca="1" si="28"/>
        <v>Oct</v>
      </c>
      <c r="BA82" s="166" t="str">
        <f t="shared" ca="1" si="29"/>
        <v>Nov</v>
      </c>
      <c r="BB82" s="166" t="str">
        <f t="shared" ca="1" si="30"/>
        <v>Dec</v>
      </c>
    </row>
    <row r="83" spans="1:54">
      <c r="A83" s="2">
        <f t="shared" si="16"/>
        <v>73</v>
      </c>
      <c r="B83" s="114" t="s">
        <v>190</v>
      </c>
      <c r="C83" s="115"/>
      <c r="D83" s="52">
        <v>786111</v>
      </c>
      <c r="E83" s="51" t="s">
        <v>212</v>
      </c>
      <c r="F83" s="53">
        <v>1</v>
      </c>
      <c r="G83" s="148">
        <v>20</v>
      </c>
      <c r="H83" s="162"/>
      <c r="I83" s="162"/>
      <c r="J83" s="162"/>
      <c r="K83" s="162"/>
      <c r="L83" s="162"/>
      <c r="M83" s="162"/>
      <c r="N83" s="162"/>
      <c r="O83" s="162"/>
      <c r="P83" s="162"/>
      <c r="Q83" s="162"/>
      <c r="R83" s="162"/>
      <c r="S83" s="162"/>
      <c r="T83" s="6"/>
      <c r="U83" s="24"/>
      <c r="V83" s="33"/>
      <c r="AA83" s="166" t="s">
        <v>61</v>
      </c>
      <c r="AB83" s="166" t="s">
        <v>62</v>
      </c>
      <c r="AC83" s="166" t="s">
        <v>63</v>
      </c>
      <c r="AD83" s="166" t="s">
        <v>64</v>
      </c>
      <c r="AE83" s="166" t="s">
        <v>26</v>
      </c>
      <c r="AF83" s="166" t="s">
        <v>65</v>
      </c>
      <c r="AG83" s="166" t="s">
        <v>66</v>
      </c>
      <c r="AH83" s="166" t="s">
        <v>27</v>
      </c>
      <c r="AI83" s="166" t="s">
        <v>28</v>
      </c>
      <c r="AJ83" s="166" t="s">
        <v>29</v>
      </c>
      <c r="AK83" s="166" t="s">
        <v>30</v>
      </c>
      <c r="AL83" s="166" t="s">
        <v>31</v>
      </c>
      <c r="AO83" s="167">
        <f t="shared" ca="1" si="17"/>
        <v>41267.614761574077</v>
      </c>
      <c r="AP83" s="166">
        <f t="shared" ca="1" si="18"/>
        <v>12</v>
      </c>
      <c r="AQ83" s="166" t="str">
        <f t="shared" ca="1" si="19"/>
        <v>Jan</v>
      </c>
      <c r="AR83" s="166" t="str">
        <f t="shared" ca="1" si="20"/>
        <v>Feb</v>
      </c>
      <c r="AS83" s="166" t="str">
        <f t="shared" ca="1" si="21"/>
        <v>Mar</v>
      </c>
      <c r="AT83" s="166" t="str">
        <f t="shared" ca="1" si="22"/>
        <v>Apr</v>
      </c>
      <c r="AU83" s="166" t="str">
        <f t="shared" ca="1" si="23"/>
        <v>May</v>
      </c>
      <c r="AV83" s="166" t="str">
        <f t="shared" ca="1" si="24"/>
        <v>Jun</v>
      </c>
      <c r="AW83" s="166" t="str">
        <f t="shared" ca="1" si="25"/>
        <v>Jul</v>
      </c>
      <c r="AX83" s="166" t="str">
        <f t="shared" ca="1" si="26"/>
        <v>Aug</v>
      </c>
      <c r="AY83" s="166" t="str">
        <f t="shared" ca="1" si="27"/>
        <v>Sep</v>
      </c>
      <c r="AZ83" s="166" t="str">
        <f t="shared" ca="1" si="28"/>
        <v>Oct</v>
      </c>
      <c r="BA83" s="166" t="str">
        <f t="shared" ca="1" si="29"/>
        <v>Nov</v>
      </c>
      <c r="BB83" s="166" t="str">
        <f t="shared" ca="1" si="30"/>
        <v>Dec</v>
      </c>
    </row>
    <row r="84" spans="1:54">
      <c r="A84" s="2">
        <f t="shared" si="16"/>
        <v>74</v>
      </c>
      <c r="B84" s="114" t="s">
        <v>110</v>
      </c>
      <c r="C84" s="115"/>
      <c r="D84" s="52">
        <v>819953</v>
      </c>
      <c r="E84" s="51" t="s">
        <v>212</v>
      </c>
      <c r="F84" s="53">
        <v>1</v>
      </c>
      <c r="G84" s="148">
        <v>17</v>
      </c>
      <c r="H84" s="162"/>
      <c r="I84" s="162"/>
      <c r="J84" s="162"/>
      <c r="K84" s="162"/>
      <c r="L84" s="162"/>
      <c r="M84" s="162"/>
      <c r="N84" s="162"/>
      <c r="O84" s="162"/>
      <c r="P84" s="162"/>
      <c r="Q84" s="162"/>
      <c r="R84" s="162"/>
      <c r="S84" s="162"/>
      <c r="T84" s="6"/>
      <c r="U84" s="24"/>
      <c r="V84" s="33"/>
      <c r="AA84" s="166" t="s">
        <v>61</v>
      </c>
      <c r="AB84" s="166" t="s">
        <v>62</v>
      </c>
      <c r="AC84" s="166" t="s">
        <v>63</v>
      </c>
      <c r="AD84" s="166" t="s">
        <v>64</v>
      </c>
      <c r="AE84" s="166" t="s">
        <v>26</v>
      </c>
      <c r="AF84" s="166" t="s">
        <v>65</v>
      </c>
      <c r="AG84" s="166" t="s">
        <v>66</v>
      </c>
      <c r="AH84" s="166" t="s">
        <v>27</v>
      </c>
      <c r="AI84" s="166" t="s">
        <v>28</v>
      </c>
      <c r="AJ84" s="166" t="s">
        <v>29</v>
      </c>
      <c r="AK84" s="166" t="s">
        <v>30</v>
      </c>
      <c r="AL84" s="166" t="s">
        <v>31</v>
      </c>
      <c r="AO84" s="167">
        <f t="shared" ca="1" si="17"/>
        <v>41267.614761574077</v>
      </c>
      <c r="AP84" s="166">
        <f t="shared" ca="1" si="18"/>
        <v>12</v>
      </c>
      <c r="AQ84" s="166" t="str">
        <f t="shared" ca="1" si="19"/>
        <v>Jan</v>
      </c>
      <c r="AR84" s="166" t="str">
        <f t="shared" ca="1" si="20"/>
        <v>Feb</v>
      </c>
      <c r="AS84" s="166" t="str">
        <f t="shared" ca="1" si="21"/>
        <v>Mar</v>
      </c>
      <c r="AT84" s="166" t="str">
        <f t="shared" ca="1" si="22"/>
        <v>Apr</v>
      </c>
      <c r="AU84" s="166" t="str">
        <f t="shared" ca="1" si="23"/>
        <v>May</v>
      </c>
      <c r="AV84" s="166" t="str">
        <f t="shared" ca="1" si="24"/>
        <v>Jun</v>
      </c>
      <c r="AW84" s="166" t="str">
        <f t="shared" ca="1" si="25"/>
        <v>Jul</v>
      </c>
      <c r="AX84" s="166" t="str">
        <f t="shared" ca="1" si="26"/>
        <v>Aug</v>
      </c>
      <c r="AY84" s="166" t="str">
        <f t="shared" ca="1" si="27"/>
        <v>Sep</v>
      </c>
      <c r="AZ84" s="166" t="str">
        <f t="shared" ca="1" si="28"/>
        <v>Oct</v>
      </c>
      <c r="BA84" s="166" t="str">
        <f t="shared" ca="1" si="29"/>
        <v>Nov</v>
      </c>
      <c r="BB84" s="166" t="str">
        <f t="shared" ca="1" si="30"/>
        <v>Dec</v>
      </c>
    </row>
    <row r="85" spans="1:54">
      <c r="A85" s="2">
        <f t="shared" si="16"/>
        <v>75</v>
      </c>
      <c r="B85" s="114"/>
      <c r="C85" s="115"/>
      <c r="D85" s="52"/>
      <c r="E85" s="51"/>
      <c r="F85" s="53"/>
      <c r="G85" s="148"/>
      <c r="H85" s="162"/>
      <c r="I85" s="162"/>
      <c r="J85" s="162"/>
      <c r="K85" s="162"/>
      <c r="L85" s="162"/>
      <c r="M85" s="162"/>
      <c r="N85" s="162"/>
      <c r="O85" s="162"/>
      <c r="P85" s="162"/>
      <c r="Q85" s="162"/>
      <c r="R85" s="162"/>
      <c r="S85" s="162">
        <f ca="1">IF(AL85=BB85,('Monthly Physical Stock'!O85+'Receiptes of 2011'!P85-'Monthly Physical Stock'!P85),"")</f>
        <v>0</v>
      </c>
      <c r="T85" s="6"/>
      <c r="U85" s="24"/>
      <c r="V85" s="33"/>
      <c r="AA85" s="166" t="s">
        <v>61</v>
      </c>
      <c r="AB85" s="166" t="s">
        <v>62</v>
      </c>
      <c r="AC85" s="166" t="s">
        <v>63</v>
      </c>
      <c r="AD85" s="166" t="s">
        <v>64</v>
      </c>
      <c r="AE85" s="166" t="s">
        <v>26</v>
      </c>
      <c r="AF85" s="166" t="s">
        <v>65</v>
      </c>
      <c r="AG85" s="166" t="s">
        <v>66</v>
      </c>
      <c r="AH85" s="166" t="s">
        <v>27</v>
      </c>
      <c r="AI85" s="166" t="s">
        <v>28</v>
      </c>
      <c r="AJ85" s="166" t="s">
        <v>29</v>
      </c>
      <c r="AK85" s="166" t="s">
        <v>30</v>
      </c>
      <c r="AL85" s="166" t="s">
        <v>31</v>
      </c>
      <c r="AO85" s="167">
        <f t="shared" ca="1" si="17"/>
        <v>41267.614761574077</v>
      </c>
      <c r="AP85" s="166">
        <f t="shared" ca="1" si="18"/>
        <v>12</v>
      </c>
      <c r="AQ85" s="166" t="str">
        <f t="shared" ca="1" si="19"/>
        <v>Jan</v>
      </c>
      <c r="AR85" s="166" t="str">
        <f t="shared" ca="1" si="20"/>
        <v>Feb</v>
      </c>
      <c r="AS85" s="166" t="str">
        <f t="shared" ca="1" si="21"/>
        <v>Mar</v>
      </c>
      <c r="AT85" s="166" t="str">
        <f t="shared" ca="1" si="22"/>
        <v>Apr</v>
      </c>
      <c r="AU85" s="166" t="str">
        <f t="shared" ca="1" si="23"/>
        <v>May</v>
      </c>
      <c r="AV85" s="166" t="str">
        <f t="shared" ca="1" si="24"/>
        <v>Jun</v>
      </c>
      <c r="AW85" s="166" t="str">
        <f t="shared" ca="1" si="25"/>
        <v>Jul</v>
      </c>
      <c r="AX85" s="166" t="str">
        <f t="shared" ca="1" si="26"/>
        <v>Aug</v>
      </c>
      <c r="AY85" s="166" t="str">
        <f t="shared" ca="1" si="27"/>
        <v>Sep</v>
      </c>
      <c r="AZ85" s="166" t="str">
        <f t="shared" ca="1" si="28"/>
        <v>Oct</v>
      </c>
      <c r="BA85" s="166" t="str">
        <f t="shared" ca="1" si="29"/>
        <v>Nov</v>
      </c>
      <c r="BB85" s="166" t="str">
        <f t="shared" ca="1" si="30"/>
        <v>Dec</v>
      </c>
    </row>
    <row r="86" spans="1:54" ht="15" thickBot="1">
      <c r="A86" s="9"/>
      <c r="B86" s="127"/>
      <c r="C86" s="128"/>
      <c r="D86" s="54"/>
      <c r="E86" s="54"/>
      <c r="F86" s="54"/>
      <c r="G86" s="54"/>
      <c r="H86" s="54"/>
      <c r="I86" s="54"/>
      <c r="J86" s="54"/>
      <c r="K86" s="54"/>
      <c r="L86" s="54"/>
      <c r="M86" s="162"/>
      <c r="N86" s="162"/>
      <c r="O86" s="162"/>
      <c r="P86" s="162"/>
      <c r="Q86" s="162"/>
      <c r="R86" s="162"/>
      <c r="S86" s="54"/>
      <c r="T86" s="10"/>
      <c r="U86" s="25"/>
      <c r="V86" s="34"/>
      <c r="AA86" s="166" t="s">
        <v>61</v>
      </c>
      <c r="AB86" s="166" t="s">
        <v>62</v>
      </c>
      <c r="AC86" s="166" t="s">
        <v>63</v>
      </c>
      <c r="AD86" s="166" t="s">
        <v>64</v>
      </c>
      <c r="AE86" s="166" t="s">
        <v>26</v>
      </c>
      <c r="AF86" s="166" t="s">
        <v>65</v>
      </c>
      <c r="AG86" s="166" t="s">
        <v>66</v>
      </c>
      <c r="AH86" s="166" t="s">
        <v>27</v>
      </c>
      <c r="AI86" s="166" t="s">
        <v>28</v>
      </c>
      <c r="AJ86" s="166" t="s">
        <v>29</v>
      </c>
      <c r="AK86" s="166" t="s">
        <v>30</v>
      </c>
      <c r="AL86" s="166" t="s">
        <v>31</v>
      </c>
      <c r="AO86" s="167">
        <f t="shared" ca="1" si="17"/>
        <v>41267.614761574077</v>
      </c>
      <c r="AP86" s="166">
        <f t="shared" ca="1" si="18"/>
        <v>12</v>
      </c>
      <c r="AQ86" s="166" t="str">
        <f t="shared" ca="1" si="19"/>
        <v>Jan</v>
      </c>
      <c r="AR86" s="166" t="str">
        <f t="shared" ca="1" si="20"/>
        <v>Feb</v>
      </c>
      <c r="AS86" s="166" t="str">
        <f t="shared" ca="1" si="21"/>
        <v>Mar</v>
      </c>
      <c r="AT86" s="166" t="str">
        <f t="shared" ca="1" si="22"/>
        <v>Apr</v>
      </c>
      <c r="AU86" s="166" t="str">
        <f t="shared" ca="1" si="23"/>
        <v>May</v>
      </c>
      <c r="AV86" s="166" t="str">
        <f t="shared" ca="1" si="24"/>
        <v>Jun</v>
      </c>
      <c r="AW86" s="166" t="str">
        <f t="shared" ca="1" si="25"/>
        <v>Jul</v>
      </c>
      <c r="AX86" s="166" t="str">
        <f t="shared" ca="1" si="26"/>
        <v>Aug</v>
      </c>
      <c r="AY86" s="166" t="str">
        <f t="shared" ca="1" si="27"/>
        <v>Sep</v>
      </c>
      <c r="AZ86" s="166" t="str">
        <f t="shared" ca="1" si="28"/>
        <v>Oct</v>
      </c>
      <c r="BA86" s="166" t="str">
        <f t="shared" ca="1" si="29"/>
        <v>Nov</v>
      </c>
      <c r="BB86" s="166" t="str">
        <f t="shared" ca="1" si="30"/>
        <v>Dec</v>
      </c>
    </row>
    <row r="87" spans="1:54" ht="21">
      <c r="A87" s="12"/>
      <c r="B87" s="129" t="s">
        <v>33</v>
      </c>
      <c r="C87" s="130"/>
      <c r="D87" s="58"/>
      <c r="E87" s="58"/>
      <c r="F87" s="58"/>
      <c r="G87" s="58"/>
      <c r="H87" s="58"/>
      <c r="I87" s="58"/>
      <c r="J87" s="58"/>
      <c r="K87" s="58"/>
      <c r="L87" s="58"/>
      <c r="M87" s="162"/>
      <c r="N87" s="162"/>
      <c r="O87" s="162"/>
      <c r="P87" s="162"/>
      <c r="Q87" s="162"/>
      <c r="R87" s="162"/>
      <c r="S87" s="58"/>
      <c r="T87" s="13"/>
      <c r="U87" s="27"/>
      <c r="V87" s="36"/>
      <c r="AA87" s="166" t="s">
        <v>61</v>
      </c>
      <c r="AB87" s="166" t="s">
        <v>62</v>
      </c>
      <c r="AC87" s="166" t="s">
        <v>63</v>
      </c>
      <c r="AD87" s="166" t="s">
        <v>64</v>
      </c>
      <c r="AE87" s="166" t="s">
        <v>26</v>
      </c>
      <c r="AF87" s="166" t="s">
        <v>65</v>
      </c>
      <c r="AG87" s="166" t="s">
        <v>66</v>
      </c>
      <c r="AH87" s="166" t="s">
        <v>27</v>
      </c>
      <c r="AI87" s="166" t="s">
        <v>28</v>
      </c>
      <c r="AJ87" s="166" t="s">
        <v>29</v>
      </c>
      <c r="AK87" s="166" t="s">
        <v>30</v>
      </c>
      <c r="AL87" s="166" t="s">
        <v>31</v>
      </c>
      <c r="AO87" s="167">
        <f t="shared" ca="1" si="17"/>
        <v>41267.614761574077</v>
      </c>
      <c r="AP87" s="166">
        <f t="shared" ca="1" si="18"/>
        <v>12</v>
      </c>
      <c r="AQ87" s="166" t="str">
        <f t="shared" ca="1" si="19"/>
        <v>Jan</v>
      </c>
      <c r="AR87" s="166" t="str">
        <f t="shared" ca="1" si="20"/>
        <v>Feb</v>
      </c>
      <c r="AS87" s="166" t="str">
        <f t="shared" ca="1" si="21"/>
        <v>Mar</v>
      </c>
      <c r="AT87" s="166" t="str">
        <f t="shared" ca="1" si="22"/>
        <v>Apr</v>
      </c>
      <c r="AU87" s="166" t="str">
        <f t="shared" ca="1" si="23"/>
        <v>May</v>
      </c>
      <c r="AV87" s="166" t="str">
        <f t="shared" ca="1" si="24"/>
        <v>Jun</v>
      </c>
      <c r="AW87" s="166" t="str">
        <f t="shared" ca="1" si="25"/>
        <v>Jul</v>
      </c>
      <c r="AX87" s="166" t="str">
        <f t="shared" ca="1" si="26"/>
        <v>Aug</v>
      </c>
      <c r="AY87" s="166" t="str">
        <f t="shared" ca="1" si="27"/>
        <v>Sep</v>
      </c>
      <c r="AZ87" s="166" t="str">
        <f t="shared" ca="1" si="28"/>
        <v>Oct</v>
      </c>
      <c r="BA87" s="166" t="str">
        <f t="shared" ca="1" si="29"/>
        <v>Nov</v>
      </c>
      <c r="BB87" s="166" t="str">
        <f t="shared" ca="1" si="30"/>
        <v>Dec</v>
      </c>
    </row>
    <row r="88" spans="1:54" ht="15">
      <c r="A88" s="2"/>
      <c r="B88" s="123"/>
      <c r="C88" s="124"/>
      <c r="D88" s="59"/>
      <c r="E88" s="59"/>
      <c r="F88" s="59"/>
      <c r="G88" s="59"/>
      <c r="H88" s="59"/>
      <c r="I88" s="59"/>
      <c r="J88" s="59"/>
      <c r="K88" s="59"/>
      <c r="L88" s="59"/>
      <c r="M88" s="162"/>
      <c r="N88" s="162"/>
      <c r="O88" s="162"/>
      <c r="P88" s="162"/>
      <c r="Q88" s="162"/>
      <c r="R88" s="162"/>
      <c r="S88" s="59"/>
      <c r="T88" s="6"/>
      <c r="U88" s="24"/>
      <c r="V88" s="33"/>
      <c r="AA88" s="166" t="s">
        <v>61</v>
      </c>
      <c r="AB88" s="166" t="s">
        <v>62</v>
      </c>
      <c r="AC88" s="166" t="s">
        <v>63</v>
      </c>
      <c r="AD88" s="166" t="s">
        <v>64</v>
      </c>
      <c r="AE88" s="166" t="s">
        <v>26</v>
      </c>
      <c r="AF88" s="166" t="s">
        <v>65</v>
      </c>
      <c r="AG88" s="166" t="s">
        <v>66</v>
      </c>
      <c r="AH88" s="166" t="s">
        <v>27</v>
      </c>
      <c r="AI88" s="166" t="s">
        <v>28</v>
      </c>
      <c r="AJ88" s="166" t="s">
        <v>29</v>
      </c>
      <c r="AK88" s="166" t="s">
        <v>30</v>
      </c>
      <c r="AL88" s="166" t="s">
        <v>31</v>
      </c>
      <c r="AO88" s="167">
        <f t="shared" ca="1" si="17"/>
        <v>41267.614761574077</v>
      </c>
      <c r="AP88" s="166">
        <f t="shared" ca="1" si="18"/>
        <v>12</v>
      </c>
      <c r="AQ88" s="166" t="str">
        <f t="shared" ca="1" si="19"/>
        <v>Jan</v>
      </c>
      <c r="AR88" s="166" t="str">
        <f t="shared" ca="1" si="20"/>
        <v>Feb</v>
      </c>
      <c r="AS88" s="166" t="str">
        <f t="shared" ca="1" si="21"/>
        <v>Mar</v>
      </c>
      <c r="AT88" s="166" t="str">
        <f t="shared" ca="1" si="22"/>
        <v>Apr</v>
      </c>
      <c r="AU88" s="166" t="str">
        <f t="shared" ca="1" si="23"/>
        <v>May</v>
      </c>
      <c r="AV88" s="166" t="str">
        <f t="shared" ca="1" si="24"/>
        <v>Jun</v>
      </c>
      <c r="AW88" s="166" t="str">
        <f t="shared" ca="1" si="25"/>
        <v>Jul</v>
      </c>
      <c r="AX88" s="166" t="str">
        <f t="shared" ca="1" si="26"/>
        <v>Aug</v>
      </c>
      <c r="AY88" s="166" t="str">
        <f t="shared" ca="1" si="27"/>
        <v>Sep</v>
      </c>
      <c r="AZ88" s="166" t="str">
        <f t="shared" ca="1" si="28"/>
        <v>Oct</v>
      </c>
      <c r="BA88" s="166" t="str">
        <f t="shared" ca="1" si="29"/>
        <v>Nov</v>
      </c>
      <c r="BB88" s="166" t="str">
        <f t="shared" ca="1" si="30"/>
        <v>Dec</v>
      </c>
    </row>
    <row r="89" spans="1:54">
      <c r="A89" s="2">
        <f>A85+1</f>
        <v>76</v>
      </c>
      <c r="B89" s="114" t="s">
        <v>126</v>
      </c>
      <c r="C89" s="115"/>
      <c r="D89" s="52">
        <v>727738</v>
      </c>
      <c r="E89" s="57" t="s">
        <v>256</v>
      </c>
      <c r="F89" s="53">
        <v>6</v>
      </c>
      <c r="G89" s="148">
        <v>12</v>
      </c>
      <c r="H89" s="162">
        <v>12</v>
      </c>
      <c r="I89" s="162"/>
      <c r="J89" s="162"/>
      <c r="K89" s="162"/>
      <c r="L89" s="162"/>
      <c r="M89" s="162"/>
      <c r="N89" s="162"/>
      <c r="O89" s="162"/>
      <c r="P89" s="162"/>
      <c r="Q89" s="162"/>
      <c r="R89" s="162"/>
      <c r="S89" s="162"/>
      <c r="T89" s="6"/>
      <c r="U89" s="24"/>
      <c r="V89" s="33"/>
      <c r="AA89" s="166" t="s">
        <v>61</v>
      </c>
      <c r="AB89" s="166" t="s">
        <v>62</v>
      </c>
      <c r="AC89" s="166" t="s">
        <v>63</v>
      </c>
      <c r="AD89" s="166" t="s">
        <v>64</v>
      </c>
      <c r="AE89" s="166" t="s">
        <v>26</v>
      </c>
      <c r="AF89" s="166" t="s">
        <v>65</v>
      </c>
      <c r="AG89" s="166" t="s">
        <v>66</v>
      </c>
      <c r="AH89" s="166" t="s">
        <v>27</v>
      </c>
      <c r="AI89" s="166" t="s">
        <v>28</v>
      </c>
      <c r="AJ89" s="166" t="s">
        <v>29</v>
      </c>
      <c r="AK89" s="166" t="s">
        <v>30</v>
      </c>
      <c r="AL89" s="166" t="s">
        <v>31</v>
      </c>
      <c r="AO89" s="167">
        <f t="shared" ca="1" si="17"/>
        <v>41267.614761574077</v>
      </c>
      <c r="AP89" s="166">
        <f t="shared" ca="1" si="18"/>
        <v>12</v>
      </c>
      <c r="AQ89" s="166" t="str">
        <f t="shared" ca="1" si="19"/>
        <v>Jan</v>
      </c>
      <c r="AR89" s="166" t="str">
        <f t="shared" ca="1" si="20"/>
        <v>Feb</v>
      </c>
      <c r="AS89" s="166" t="str">
        <f t="shared" ca="1" si="21"/>
        <v>Mar</v>
      </c>
      <c r="AT89" s="166" t="str">
        <f t="shared" ca="1" si="22"/>
        <v>Apr</v>
      </c>
      <c r="AU89" s="166" t="str">
        <f t="shared" ca="1" si="23"/>
        <v>May</v>
      </c>
      <c r="AV89" s="166" t="str">
        <f t="shared" ca="1" si="24"/>
        <v>Jun</v>
      </c>
      <c r="AW89" s="166" t="str">
        <f t="shared" ca="1" si="25"/>
        <v>Jul</v>
      </c>
      <c r="AX89" s="166" t="str">
        <f t="shared" ca="1" si="26"/>
        <v>Aug</v>
      </c>
      <c r="AY89" s="166" t="str">
        <f t="shared" ca="1" si="27"/>
        <v>Sep</v>
      </c>
      <c r="AZ89" s="166" t="str">
        <f t="shared" ca="1" si="28"/>
        <v>Oct</v>
      </c>
      <c r="BA89" s="166" t="str">
        <f t="shared" ca="1" si="29"/>
        <v>Nov</v>
      </c>
      <c r="BB89" s="166" t="str">
        <f t="shared" ca="1" si="30"/>
        <v>Dec</v>
      </c>
    </row>
    <row r="90" spans="1:54">
      <c r="A90" s="2">
        <f>A89+1</f>
        <v>77</v>
      </c>
      <c r="B90" s="114" t="s">
        <v>122</v>
      </c>
      <c r="C90" s="115"/>
      <c r="D90" s="52">
        <v>402401</v>
      </c>
      <c r="E90" s="52" t="s">
        <v>256</v>
      </c>
      <c r="F90" s="53">
        <v>2</v>
      </c>
      <c r="G90" s="163">
        <v>4</v>
      </c>
      <c r="H90" s="162"/>
      <c r="I90" s="162"/>
      <c r="J90" s="162"/>
      <c r="K90" s="162"/>
      <c r="L90" s="162"/>
      <c r="M90" s="162"/>
      <c r="N90" s="162"/>
      <c r="O90" s="162"/>
      <c r="P90" s="162"/>
      <c r="Q90" s="162"/>
      <c r="R90" s="162"/>
      <c r="S90" s="162"/>
      <c r="T90" s="6"/>
      <c r="U90" s="24"/>
      <c r="V90" s="33"/>
      <c r="AA90" s="166" t="s">
        <v>61</v>
      </c>
      <c r="AB90" s="166" t="s">
        <v>62</v>
      </c>
      <c r="AC90" s="166" t="s">
        <v>63</v>
      </c>
      <c r="AD90" s="166" t="s">
        <v>64</v>
      </c>
      <c r="AE90" s="166" t="s">
        <v>26</v>
      </c>
      <c r="AF90" s="166" t="s">
        <v>65</v>
      </c>
      <c r="AG90" s="166" t="s">
        <v>66</v>
      </c>
      <c r="AH90" s="166" t="s">
        <v>27</v>
      </c>
      <c r="AI90" s="166" t="s">
        <v>28</v>
      </c>
      <c r="AJ90" s="166" t="s">
        <v>29</v>
      </c>
      <c r="AK90" s="166" t="s">
        <v>30</v>
      </c>
      <c r="AL90" s="166" t="s">
        <v>31</v>
      </c>
      <c r="AO90" s="167">
        <f t="shared" ca="1" si="17"/>
        <v>41267.614761574077</v>
      </c>
      <c r="AP90" s="166">
        <f t="shared" ca="1" si="18"/>
        <v>12</v>
      </c>
      <c r="AQ90" s="166" t="str">
        <f t="shared" ca="1" si="19"/>
        <v>Jan</v>
      </c>
      <c r="AR90" s="166" t="str">
        <f t="shared" ca="1" si="20"/>
        <v>Feb</v>
      </c>
      <c r="AS90" s="166" t="str">
        <f t="shared" ca="1" si="21"/>
        <v>Mar</v>
      </c>
      <c r="AT90" s="166" t="str">
        <f t="shared" ca="1" si="22"/>
        <v>Apr</v>
      </c>
      <c r="AU90" s="166" t="str">
        <f t="shared" ca="1" si="23"/>
        <v>May</v>
      </c>
      <c r="AV90" s="166" t="str">
        <f t="shared" ca="1" si="24"/>
        <v>Jun</v>
      </c>
      <c r="AW90" s="166" t="str">
        <f t="shared" ca="1" si="25"/>
        <v>Jul</v>
      </c>
      <c r="AX90" s="166" t="str">
        <f t="shared" ca="1" si="26"/>
        <v>Aug</v>
      </c>
      <c r="AY90" s="166" t="str">
        <f t="shared" ca="1" si="27"/>
        <v>Sep</v>
      </c>
      <c r="AZ90" s="166" t="str">
        <f t="shared" ca="1" si="28"/>
        <v>Oct</v>
      </c>
      <c r="BA90" s="166" t="str">
        <f t="shared" ca="1" si="29"/>
        <v>Nov</v>
      </c>
      <c r="BB90" s="166" t="str">
        <f t="shared" ca="1" si="30"/>
        <v>Dec</v>
      </c>
    </row>
    <row r="91" spans="1:54">
      <c r="A91" s="2">
        <f t="shared" ref="A91:A115" si="31">A90+1</f>
        <v>78</v>
      </c>
      <c r="B91" s="114" t="s">
        <v>123</v>
      </c>
      <c r="C91" s="115"/>
      <c r="D91" s="52">
        <v>402399</v>
      </c>
      <c r="E91" s="52" t="s">
        <v>256</v>
      </c>
      <c r="F91" s="53"/>
      <c r="G91" s="148"/>
      <c r="H91" s="162"/>
      <c r="I91" s="162"/>
      <c r="J91" s="162"/>
      <c r="K91" s="162"/>
      <c r="L91" s="162"/>
      <c r="M91" s="162"/>
      <c r="N91" s="162"/>
      <c r="O91" s="162"/>
      <c r="P91" s="162"/>
      <c r="Q91" s="162"/>
      <c r="R91" s="162"/>
      <c r="S91" s="162"/>
      <c r="T91" s="6"/>
      <c r="U91" s="24"/>
      <c r="V91" s="33"/>
      <c r="AA91" s="166" t="s">
        <v>61</v>
      </c>
      <c r="AB91" s="166" t="s">
        <v>62</v>
      </c>
      <c r="AC91" s="166" t="s">
        <v>63</v>
      </c>
      <c r="AD91" s="166" t="s">
        <v>64</v>
      </c>
      <c r="AE91" s="166" t="s">
        <v>26</v>
      </c>
      <c r="AF91" s="166" t="s">
        <v>65</v>
      </c>
      <c r="AG91" s="166" t="s">
        <v>66</v>
      </c>
      <c r="AH91" s="166" t="s">
        <v>27</v>
      </c>
      <c r="AI91" s="166" t="s">
        <v>28</v>
      </c>
      <c r="AJ91" s="166" t="s">
        <v>29</v>
      </c>
      <c r="AK91" s="166" t="s">
        <v>30</v>
      </c>
      <c r="AL91" s="166" t="s">
        <v>31</v>
      </c>
      <c r="AO91" s="167">
        <f t="shared" ca="1" si="17"/>
        <v>41267.614761574077</v>
      </c>
      <c r="AP91" s="166">
        <f t="shared" ca="1" si="18"/>
        <v>12</v>
      </c>
      <c r="AQ91" s="166" t="str">
        <f t="shared" ca="1" si="19"/>
        <v>Jan</v>
      </c>
      <c r="AR91" s="166" t="str">
        <f t="shared" ca="1" si="20"/>
        <v>Feb</v>
      </c>
      <c r="AS91" s="166" t="str">
        <f t="shared" ca="1" si="21"/>
        <v>Mar</v>
      </c>
      <c r="AT91" s="166" t="str">
        <f t="shared" ca="1" si="22"/>
        <v>Apr</v>
      </c>
      <c r="AU91" s="166" t="str">
        <f t="shared" ca="1" si="23"/>
        <v>May</v>
      </c>
      <c r="AV91" s="166" t="str">
        <f t="shared" ca="1" si="24"/>
        <v>Jun</v>
      </c>
      <c r="AW91" s="166" t="str">
        <f t="shared" ca="1" si="25"/>
        <v>Jul</v>
      </c>
      <c r="AX91" s="166" t="str">
        <f t="shared" ca="1" si="26"/>
        <v>Aug</v>
      </c>
      <c r="AY91" s="166" t="str">
        <f t="shared" ca="1" si="27"/>
        <v>Sep</v>
      </c>
      <c r="AZ91" s="166" t="str">
        <f t="shared" ca="1" si="28"/>
        <v>Oct</v>
      </c>
      <c r="BA91" s="166" t="str">
        <f t="shared" ca="1" si="29"/>
        <v>Nov</v>
      </c>
      <c r="BB91" s="166" t="str">
        <f t="shared" ca="1" si="30"/>
        <v>Dec</v>
      </c>
    </row>
    <row r="92" spans="1:54">
      <c r="A92" s="2">
        <f t="shared" si="31"/>
        <v>79</v>
      </c>
      <c r="B92" s="114" t="s">
        <v>264</v>
      </c>
      <c r="C92" s="115"/>
      <c r="D92" s="52">
        <v>727790</v>
      </c>
      <c r="E92" s="52" t="s">
        <v>212</v>
      </c>
      <c r="F92" s="53">
        <v>8</v>
      </c>
      <c r="G92" s="148">
        <v>40</v>
      </c>
      <c r="H92" s="162"/>
      <c r="I92" s="162"/>
      <c r="J92" s="162"/>
      <c r="K92" s="162"/>
      <c r="L92" s="162"/>
      <c r="M92" s="162"/>
      <c r="N92" s="162"/>
      <c r="O92" s="162"/>
      <c r="P92" s="162"/>
      <c r="Q92" s="162"/>
      <c r="R92" s="162"/>
      <c r="S92" s="162"/>
      <c r="T92" s="6"/>
      <c r="U92" s="24"/>
      <c r="V92" s="33"/>
      <c r="AA92" s="166" t="s">
        <v>61</v>
      </c>
      <c r="AB92" s="166" t="s">
        <v>62</v>
      </c>
      <c r="AC92" s="166" t="s">
        <v>63</v>
      </c>
      <c r="AD92" s="166" t="s">
        <v>64</v>
      </c>
      <c r="AE92" s="166" t="s">
        <v>26</v>
      </c>
      <c r="AF92" s="166" t="s">
        <v>65</v>
      </c>
      <c r="AG92" s="166" t="s">
        <v>66</v>
      </c>
      <c r="AH92" s="166" t="s">
        <v>27</v>
      </c>
      <c r="AI92" s="166" t="s">
        <v>28</v>
      </c>
      <c r="AJ92" s="166" t="s">
        <v>29</v>
      </c>
      <c r="AK92" s="166" t="s">
        <v>30</v>
      </c>
      <c r="AL92" s="166" t="s">
        <v>31</v>
      </c>
      <c r="AO92" s="167">
        <f t="shared" ca="1" si="17"/>
        <v>41267.614761574077</v>
      </c>
      <c r="AP92" s="166">
        <f t="shared" ca="1" si="18"/>
        <v>12</v>
      </c>
      <c r="AQ92" s="166" t="str">
        <f t="shared" ca="1" si="19"/>
        <v>Jan</v>
      </c>
      <c r="AR92" s="166" t="str">
        <f t="shared" ca="1" si="20"/>
        <v>Feb</v>
      </c>
      <c r="AS92" s="166" t="str">
        <f t="shared" ca="1" si="21"/>
        <v>Mar</v>
      </c>
      <c r="AT92" s="166" t="str">
        <f t="shared" ca="1" si="22"/>
        <v>Apr</v>
      </c>
      <c r="AU92" s="166" t="str">
        <f t="shared" ca="1" si="23"/>
        <v>May</v>
      </c>
      <c r="AV92" s="166" t="str">
        <f t="shared" ca="1" si="24"/>
        <v>Jun</v>
      </c>
      <c r="AW92" s="166" t="str">
        <f t="shared" ca="1" si="25"/>
        <v>Jul</v>
      </c>
      <c r="AX92" s="166" t="str">
        <f t="shared" ca="1" si="26"/>
        <v>Aug</v>
      </c>
      <c r="AY92" s="166" t="str">
        <f t="shared" ca="1" si="27"/>
        <v>Sep</v>
      </c>
      <c r="AZ92" s="166" t="str">
        <f t="shared" ca="1" si="28"/>
        <v>Oct</v>
      </c>
      <c r="BA92" s="166" t="str">
        <f t="shared" ca="1" si="29"/>
        <v>Nov</v>
      </c>
      <c r="BB92" s="166" t="str">
        <f t="shared" ca="1" si="30"/>
        <v>Dec</v>
      </c>
    </row>
    <row r="93" spans="1:54">
      <c r="A93" s="2">
        <f t="shared" si="31"/>
        <v>80</v>
      </c>
      <c r="B93" s="125" t="s">
        <v>99</v>
      </c>
      <c r="C93" s="126"/>
      <c r="D93" s="60">
        <v>7136199</v>
      </c>
      <c r="E93" s="52" t="s">
        <v>212</v>
      </c>
      <c r="F93" s="60">
        <v>10</v>
      </c>
      <c r="G93" s="163">
        <v>102</v>
      </c>
      <c r="H93" s="162"/>
      <c r="I93" s="162"/>
      <c r="J93" s="162"/>
      <c r="K93" s="162"/>
      <c r="L93" s="162"/>
      <c r="M93" s="162"/>
      <c r="N93" s="162"/>
      <c r="O93" s="162"/>
      <c r="P93" s="162"/>
      <c r="Q93" s="162"/>
      <c r="R93" s="162"/>
      <c r="S93" s="162"/>
      <c r="T93" s="6"/>
      <c r="U93" s="24"/>
      <c r="V93" s="33"/>
      <c r="AA93" s="166" t="s">
        <v>61</v>
      </c>
      <c r="AB93" s="166" t="s">
        <v>62</v>
      </c>
      <c r="AC93" s="166" t="s">
        <v>63</v>
      </c>
      <c r="AD93" s="166" t="s">
        <v>64</v>
      </c>
      <c r="AE93" s="166" t="s">
        <v>26</v>
      </c>
      <c r="AF93" s="166" t="s">
        <v>65</v>
      </c>
      <c r="AG93" s="166" t="s">
        <v>66</v>
      </c>
      <c r="AH93" s="166" t="s">
        <v>27</v>
      </c>
      <c r="AI93" s="166" t="s">
        <v>28</v>
      </c>
      <c r="AJ93" s="166" t="s">
        <v>29</v>
      </c>
      <c r="AK93" s="166" t="s">
        <v>30</v>
      </c>
      <c r="AL93" s="166" t="s">
        <v>31</v>
      </c>
      <c r="AO93" s="167">
        <f t="shared" ca="1" si="17"/>
        <v>41267.614761574077</v>
      </c>
      <c r="AP93" s="166">
        <f t="shared" ca="1" si="18"/>
        <v>12</v>
      </c>
      <c r="AQ93" s="166" t="str">
        <f t="shared" ca="1" si="19"/>
        <v>Jan</v>
      </c>
      <c r="AR93" s="166" t="str">
        <f t="shared" ca="1" si="20"/>
        <v>Feb</v>
      </c>
      <c r="AS93" s="166" t="str">
        <f t="shared" ca="1" si="21"/>
        <v>Mar</v>
      </c>
      <c r="AT93" s="166" t="str">
        <f t="shared" ca="1" si="22"/>
        <v>Apr</v>
      </c>
      <c r="AU93" s="166" t="str">
        <f t="shared" ca="1" si="23"/>
        <v>May</v>
      </c>
      <c r="AV93" s="166" t="str">
        <f t="shared" ca="1" si="24"/>
        <v>Jun</v>
      </c>
      <c r="AW93" s="166" t="str">
        <f t="shared" ca="1" si="25"/>
        <v>Jul</v>
      </c>
      <c r="AX93" s="166" t="str">
        <f t="shared" ca="1" si="26"/>
        <v>Aug</v>
      </c>
      <c r="AY93" s="166" t="str">
        <f t="shared" ca="1" si="27"/>
        <v>Sep</v>
      </c>
      <c r="AZ93" s="166" t="str">
        <f t="shared" ca="1" si="28"/>
        <v>Oct</v>
      </c>
      <c r="BA93" s="166" t="str">
        <f t="shared" ca="1" si="29"/>
        <v>Nov</v>
      </c>
      <c r="BB93" s="166" t="str">
        <f t="shared" ca="1" si="30"/>
        <v>Dec</v>
      </c>
    </row>
    <row r="94" spans="1:54">
      <c r="A94" s="2">
        <f t="shared" si="31"/>
        <v>81</v>
      </c>
      <c r="B94" s="114" t="s">
        <v>0</v>
      </c>
      <c r="C94" s="115"/>
      <c r="D94" s="52">
        <v>320132</v>
      </c>
      <c r="E94" s="52" t="s">
        <v>255</v>
      </c>
      <c r="F94" s="53"/>
      <c r="G94" s="148"/>
      <c r="H94" s="162">
        <v>450</v>
      </c>
      <c r="I94" s="162"/>
      <c r="J94" s="162"/>
      <c r="K94" s="162"/>
      <c r="L94" s="162"/>
      <c r="M94" s="162"/>
      <c r="N94" s="162"/>
      <c r="O94" s="162"/>
      <c r="P94" s="162"/>
      <c r="Q94" s="162"/>
      <c r="R94" s="162"/>
      <c r="S94" s="162"/>
      <c r="T94" s="6"/>
      <c r="U94" s="24"/>
      <c r="V94" s="33"/>
      <c r="AA94" s="166" t="s">
        <v>61</v>
      </c>
      <c r="AB94" s="166" t="s">
        <v>62</v>
      </c>
      <c r="AC94" s="166" t="s">
        <v>63</v>
      </c>
      <c r="AD94" s="166" t="s">
        <v>64</v>
      </c>
      <c r="AE94" s="166" t="s">
        <v>26</v>
      </c>
      <c r="AF94" s="166" t="s">
        <v>65</v>
      </c>
      <c r="AG94" s="166" t="s">
        <v>66</v>
      </c>
      <c r="AH94" s="166" t="s">
        <v>27</v>
      </c>
      <c r="AI94" s="166" t="s">
        <v>28</v>
      </c>
      <c r="AJ94" s="166" t="s">
        <v>29</v>
      </c>
      <c r="AK94" s="166" t="s">
        <v>30</v>
      </c>
      <c r="AL94" s="166" t="s">
        <v>31</v>
      </c>
      <c r="AO94" s="167">
        <f t="shared" ca="1" si="17"/>
        <v>41267.614761574077</v>
      </c>
      <c r="AP94" s="166">
        <f t="shared" ca="1" si="18"/>
        <v>12</v>
      </c>
      <c r="AQ94" s="166" t="str">
        <f t="shared" ca="1" si="19"/>
        <v>Jan</v>
      </c>
      <c r="AR94" s="166" t="str">
        <f t="shared" ca="1" si="20"/>
        <v>Feb</v>
      </c>
      <c r="AS94" s="166" t="str">
        <f t="shared" ca="1" si="21"/>
        <v>Mar</v>
      </c>
      <c r="AT94" s="166" t="str">
        <f t="shared" ca="1" si="22"/>
        <v>Apr</v>
      </c>
      <c r="AU94" s="166" t="str">
        <f t="shared" ca="1" si="23"/>
        <v>May</v>
      </c>
      <c r="AV94" s="166" t="str">
        <f t="shared" ca="1" si="24"/>
        <v>Jun</v>
      </c>
      <c r="AW94" s="166" t="str">
        <f t="shared" ca="1" si="25"/>
        <v>Jul</v>
      </c>
      <c r="AX94" s="166" t="str">
        <f t="shared" ca="1" si="26"/>
        <v>Aug</v>
      </c>
      <c r="AY94" s="166" t="str">
        <f t="shared" ca="1" si="27"/>
        <v>Sep</v>
      </c>
      <c r="AZ94" s="166" t="str">
        <f t="shared" ca="1" si="28"/>
        <v>Oct</v>
      </c>
      <c r="BA94" s="166" t="str">
        <f t="shared" ca="1" si="29"/>
        <v>Nov</v>
      </c>
      <c r="BB94" s="166" t="str">
        <f t="shared" ca="1" si="30"/>
        <v>Dec</v>
      </c>
    </row>
    <row r="95" spans="1:54">
      <c r="A95" s="2">
        <f t="shared" si="31"/>
        <v>82</v>
      </c>
      <c r="B95" s="114" t="s">
        <v>1</v>
      </c>
      <c r="C95" s="115"/>
      <c r="D95" s="52">
        <v>776657</v>
      </c>
      <c r="E95" s="52" t="s">
        <v>255</v>
      </c>
      <c r="F95" s="53">
        <v>1000</v>
      </c>
      <c r="G95" s="148">
        <v>2000</v>
      </c>
      <c r="H95" s="162">
        <v>4000</v>
      </c>
      <c r="I95" s="162"/>
      <c r="J95" s="162"/>
      <c r="K95" s="162"/>
      <c r="L95" s="162"/>
      <c r="M95" s="162"/>
      <c r="N95" s="162"/>
      <c r="O95" s="162"/>
      <c r="P95" s="162"/>
      <c r="Q95" s="162"/>
      <c r="R95" s="162"/>
      <c r="S95" s="162"/>
      <c r="T95" s="6"/>
      <c r="U95" s="24"/>
      <c r="V95" s="33"/>
      <c r="AA95" s="166" t="s">
        <v>61</v>
      </c>
      <c r="AB95" s="166" t="s">
        <v>62</v>
      </c>
      <c r="AC95" s="166" t="s">
        <v>63</v>
      </c>
      <c r="AD95" s="166" t="s">
        <v>64</v>
      </c>
      <c r="AE95" s="166" t="s">
        <v>26</v>
      </c>
      <c r="AF95" s="166" t="s">
        <v>65</v>
      </c>
      <c r="AG95" s="166" t="s">
        <v>66</v>
      </c>
      <c r="AH95" s="166" t="s">
        <v>27</v>
      </c>
      <c r="AI95" s="166" t="s">
        <v>28</v>
      </c>
      <c r="AJ95" s="166" t="s">
        <v>29</v>
      </c>
      <c r="AK95" s="166" t="s">
        <v>30</v>
      </c>
      <c r="AL95" s="166" t="s">
        <v>31</v>
      </c>
      <c r="AO95" s="167">
        <f t="shared" ca="1" si="17"/>
        <v>41267.614761574077</v>
      </c>
      <c r="AP95" s="166">
        <f t="shared" ca="1" si="18"/>
        <v>12</v>
      </c>
      <c r="AQ95" s="166" t="str">
        <f t="shared" ca="1" si="19"/>
        <v>Jan</v>
      </c>
      <c r="AR95" s="166" t="str">
        <f t="shared" ca="1" si="20"/>
        <v>Feb</v>
      </c>
      <c r="AS95" s="166" t="str">
        <f t="shared" ca="1" si="21"/>
        <v>Mar</v>
      </c>
      <c r="AT95" s="166" t="str">
        <f t="shared" ca="1" si="22"/>
        <v>Apr</v>
      </c>
      <c r="AU95" s="166" t="str">
        <f t="shared" ca="1" si="23"/>
        <v>May</v>
      </c>
      <c r="AV95" s="166" t="str">
        <f t="shared" ca="1" si="24"/>
        <v>Jun</v>
      </c>
      <c r="AW95" s="166" t="str">
        <f t="shared" ca="1" si="25"/>
        <v>Jul</v>
      </c>
      <c r="AX95" s="166" t="str">
        <f t="shared" ca="1" si="26"/>
        <v>Aug</v>
      </c>
      <c r="AY95" s="166" t="str">
        <f t="shared" ca="1" si="27"/>
        <v>Sep</v>
      </c>
      <c r="AZ95" s="166" t="str">
        <f t="shared" ca="1" si="28"/>
        <v>Oct</v>
      </c>
      <c r="BA95" s="166" t="str">
        <f t="shared" ca="1" si="29"/>
        <v>Nov</v>
      </c>
      <c r="BB95" s="166" t="str">
        <f t="shared" ca="1" si="30"/>
        <v>Dec</v>
      </c>
    </row>
    <row r="96" spans="1:54">
      <c r="A96" s="2">
        <f t="shared" si="31"/>
        <v>83</v>
      </c>
      <c r="B96" s="114" t="s">
        <v>2</v>
      </c>
      <c r="C96" s="115"/>
      <c r="D96" s="52">
        <v>776658</v>
      </c>
      <c r="E96" s="52" t="s">
        <v>255</v>
      </c>
      <c r="F96" s="53">
        <v>1200</v>
      </c>
      <c r="G96" s="148">
        <v>2200</v>
      </c>
      <c r="H96" s="162">
        <v>8400</v>
      </c>
      <c r="I96" s="162"/>
      <c r="J96" s="162"/>
      <c r="K96" s="162"/>
      <c r="L96" s="162"/>
      <c r="M96" s="162"/>
      <c r="N96" s="162"/>
      <c r="O96" s="162"/>
      <c r="P96" s="162"/>
      <c r="Q96" s="162"/>
      <c r="R96" s="162"/>
      <c r="S96" s="162"/>
      <c r="T96" s="6"/>
      <c r="U96" s="24"/>
      <c r="V96" s="33"/>
      <c r="AA96" s="166" t="s">
        <v>61</v>
      </c>
      <c r="AB96" s="166" t="s">
        <v>62</v>
      </c>
      <c r="AC96" s="166" t="s">
        <v>63</v>
      </c>
      <c r="AD96" s="166" t="s">
        <v>64</v>
      </c>
      <c r="AE96" s="166" t="s">
        <v>26</v>
      </c>
      <c r="AF96" s="166" t="s">
        <v>65</v>
      </c>
      <c r="AG96" s="166" t="s">
        <v>66</v>
      </c>
      <c r="AH96" s="166" t="s">
        <v>27</v>
      </c>
      <c r="AI96" s="166" t="s">
        <v>28</v>
      </c>
      <c r="AJ96" s="166" t="s">
        <v>29</v>
      </c>
      <c r="AK96" s="166" t="s">
        <v>30</v>
      </c>
      <c r="AL96" s="166" t="s">
        <v>31</v>
      </c>
      <c r="AO96" s="167">
        <f t="shared" ca="1" si="17"/>
        <v>41267.614761574077</v>
      </c>
      <c r="AP96" s="166">
        <f t="shared" ca="1" si="18"/>
        <v>12</v>
      </c>
      <c r="AQ96" s="166" t="str">
        <f t="shared" ca="1" si="19"/>
        <v>Jan</v>
      </c>
      <c r="AR96" s="166" t="str">
        <f t="shared" ca="1" si="20"/>
        <v>Feb</v>
      </c>
      <c r="AS96" s="166" t="str">
        <f t="shared" ca="1" si="21"/>
        <v>Mar</v>
      </c>
      <c r="AT96" s="166" t="str">
        <f t="shared" ca="1" si="22"/>
        <v>Apr</v>
      </c>
      <c r="AU96" s="166" t="str">
        <f t="shared" ca="1" si="23"/>
        <v>May</v>
      </c>
      <c r="AV96" s="166" t="str">
        <f t="shared" ca="1" si="24"/>
        <v>Jun</v>
      </c>
      <c r="AW96" s="166" t="str">
        <f t="shared" ca="1" si="25"/>
        <v>Jul</v>
      </c>
      <c r="AX96" s="166" t="str">
        <f t="shared" ca="1" si="26"/>
        <v>Aug</v>
      </c>
      <c r="AY96" s="166" t="str">
        <f t="shared" ca="1" si="27"/>
        <v>Sep</v>
      </c>
      <c r="AZ96" s="166" t="str">
        <f t="shared" ca="1" si="28"/>
        <v>Oct</v>
      </c>
      <c r="BA96" s="166" t="str">
        <f t="shared" ca="1" si="29"/>
        <v>Nov</v>
      </c>
      <c r="BB96" s="166" t="str">
        <f t="shared" ca="1" si="30"/>
        <v>Dec</v>
      </c>
    </row>
    <row r="97" spans="1:54">
      <c r="A97" s="2">
        <f t="shared" si="31"/>
        <v>84</v>
      </c>
      <c r="B97" s="114" t="s">
        <v>127</v>
      </c>
      <c r="C97" s="115"/>
      <c r="D97" s="52">
        <v>7129297</v>
      </c>
      <c r="E97" s="52" t="s">
        <v>212</v>
      </c>
      <c r="F97" s="53"/>
      <c r="G97" s="148">
        <v>50</v>
      </c>
      <c r="H97" s="162">
        <v>0</v>
      </c>
      <c r="I97" s="162"/>
      <c r="J97" s="162"/>
      <c r="K97" s="162"/>
      <c r="L97" s="162"/>
      <c r="M97" s="162"/>
      <c r="N97" s="162"/>
      <c r="O97" s="162"/>
      <c r="P97" s="162"/>
      <c r="Q97" s="162"/>
      <c r="R97" s="162"/>
      <c r="S97" s="162"/>
      <c r="T97" s="6"/>
      <c r="U97" s="24"/>
      <c r="V97" s="33"/>
      <c r="AA97" s="166" t="s">
        <v>61</v>
      </c>
      <c r="AB97" s="166" t="s">
        <v>62</v>
      </c>
      <c r="AC97" s="166" t="s">
        <v>63</v>
      </c>
      <c r="AD97" s="166" t="s">
        <v>64</v>
      </c>
      <c r="AE97" s="166" t="s">
        <v>26</v>
      </c>
      <c r="AF97" s="166" t="s">
        <v>65</v>
      </c>
      <c r="AG97" s="166" t="s">
        <v>66</v>
      </c>
      <c r="AH97" s="166" t="s">
        <v>27</v>
      </c>
      <c r="AI97" s="166" t="s">
        <v>28</v>
      </c>
      <c r="AJ97" s="166" t="s">
        <v>29</v>
      </c>
      <c r="AK97" s="166" t="s">
        <v>30</v>
      </c>
      <c r="AL97" s="166" t="s">
        <v>31</v>
      </c>
      <c r="AO97" s="167">
        <f t="shared" ca="1" si="17"/>
        <v>41267.614761574077</v>
      </c>
      <c r="AP97" s="166">
        <f t="shared" ca="1" si="18"/>
        <v>12</v>
      </c>
      <c r="AQ97" s="166" t="str">
        <f t="shared" ca="1" si="19"/>
        <v>Jan</v>
      </c>
      <c r="AR97" s="166" t="str">
        <f t="shared" ca="1" si="20"/>
        <v>Feb</v>
      </c>
      <c r="AS97" s="166" t="str">
        <f t="shared" ca="1" si="21"/>
        <v>Mar</v>
      </c>
      <c r="AT97" s="166" t="str">
        <f t="shared" ca="1" si="22"/>
        <v>Apr</v>
      </c>
      <c r="AU97" s="166" t="str">
        <f t="shared" ca="1" si="23"/>
        <v>May</v>
      </c>
      <c r="AV97" s="166" t="str">
        <f t="shared" ca="1" si="24"/>
        <v>Jun</v>
      </c>
      <c r="AW97" s="166" t="str">
        <f t="shared" ca="1" si="25"/>
        <v>Jul</v>
      </c>
      <c r="AX97" s="166" t="str">
        <f t="shared" ca="1" si="26"/>
        <v>Aug</v>
      </c>
      <c r="AY97" s="166" t="str">
        <f t="shared" ca="1" si="27"/>
        <v>Sep</v>
      </c>
      <c r="AZ97" s="166" t="str">
        <f t="shared" ca="1" si="28"/>
        <v>Oct</v>
      </c>
      <c r="BA97" s="166" t="str">
        <f t="shared" ca="1" si="29"/>
        <v>Nov</v>
      </c>
      <c r="BB97" s="166" t="str">
        <f t="shared" ca="1" si="30"/>
        <v>Dec</v>
      </c>
    </row>
    <row r="98" spans="1:54">
      <c r="A98" s="2">
        <f t="shared" si="31"/>
        <v>85</v>
      </c>
      <c r="B98" s="114" t="s">
        <v>128</v>
      </c>
      <c r="C98" s="115"/>
      <c r="D98" s="52">
        <v>7129296</v>
      </c>
      <c r="E98" s="52" t="s">
        <v>212</v>
      </c>
      <c r="F98" s="53"/>
      <c r="G98" s="148">
        <v>50</v>
      </c>
      <c r="H98" s="162">
        <v>0</v>
      </c>
      <c r="I98" s="162"/>
      <c r="J98" s="162"/>
      <c r="K98" s="162"/>
      <c r="L98" s="162"/>
      <c r="M98" s="162"/>
      <c r="N98" s="162"/>
      <c r="O98" s="162"/>
      <c r="P98" s="162"/>
      <c r="Q98" s="162"/>
      <c r="R98" s="162"/>
      <c r="S98" s="162"/>
      <c r="T98" s="6"/>
      <c r="U98" s="24"/>
      <c r="V98" s="33"/>
      <c r="AA98" s="166" t="s">
        <v>61</v>
      </c>
      <c r="AB98" s="166" t="s">
        <v>62</v>
      </c>
      <c r="AC98" s="166" t="s">
        <v>63</v>
      </c>
      <c r="AD98" s="166" t="s">
        <v>64</v>
      </c>
      <c r="AE98" s="166" t="s">
        <v>26</v>
      </c>
      <c r="AF98" s="166" t="s">
        <v>65</v>
      </c>
      <c r="AG98" s="166" t="s">
        <v>66</v>
      </c>
      <c r="AH98" s="166" t="s">
        <v>27</v>
      </c>
      <c r="AI98" s="166" t="s">
        <v>28</v>
      </c>
      <c r="AJ98" s="166" t="s">
        <v>29</v>
      </c>
      <c r="AK98" s="166" t="s">
        <v>30</v>
      </c>
      <c r="AL98" s="166" t="s">
        <v>31</v>
      </c>
      <c r="AO98" s="167">
        <f t="shared" ca="1" si="17"/>
        <v>41267.614761574077</v>
      </c>
      <c r="AP98" s="166">
        <f t="shared" ca="1" si="18"/>
        <v>12</v>
      </c>
      <c r="AQ98" s="166" t="str">
        <f t="shared" ca="1" si="19"/>
        <v>Jan</v>
      </c>
      <c r="AR98" s="166" t="str">
        <f t="shared" ca="1" si="20"/>
        <v>Feb</v>
      </c>
      <c r="AS98" s="166" t="str">
        <f t="shared" ca="1" si="21"/>
        <v>Mar</v>
      </c>
      <c r="AT98" s="166" t="str">
        <f t="shared" ca="1" si="22"/>
        <v>Apr</v>
      </c>
      <c r="AU98" s="166" t="str">
        <f t="shared" ca="1" si="23"/>
        <v>May</v>
      </c>
      <c r="AV98" s="166" t="str">
        <f t="shared" ca="1" si="24"/>
        <v>Jun</v>
      </c>
      <c r="AW98" s="166" t="str">
        <f t="shared" ca="1" si="25"/>
        <v>Jul</v>
      </c>
      <c r="AX98" s="166" t="str">
        <f t="shared" ca="1" si="26"/>
        <v>Aug</v>
      </c>
      <c r="AY98" s="166" t="str">
        <f t="shared" ca="1" si="27"/>
        <v>Sep</v>
      </c>
      <c r="AZ98" s="166" t="str">
        <f t="shared" ca="1" si="28"/>
        <v>Oct</v>
      </c>
      <c r="BA98" s="166" t="str">
        <f t="shared" ca="1" si="29"/>
        <v>Nov</v>
      </c>
      <c r="BB98" s="166" t="str">
        <f t="shared" ca="1" si="30"/>
        <v>Dec</v>
      </c>
    </row>
    <row r="99" spans="1:54">
      <c r="A99" s="2">
        <f t="shared" si="31"/>
        <v>86</v>
      </c>
      <c r="B99" s="114" t="s">
        <v>129</v>
      </c>
      <c r="C99" s="115"/>
      <c r="D99" s="52">
        <v>7129298</v>
      </c>
      <c r="E99" s="52" t="s">
        <v>212</v>
      </c>
      <c r="F99" s="53"/>
      <c r="G99" s="148">
        <v>50</v>
      </c>
      <c r="H99" s="162">
        <v>0</v>
      </c>
      <c r="I99" s="162"/>
      <c r="J99" s="162"/>
      <c r="K99" s="162"/>
      <c r="L99" s="162"/>
      <c r="M99" s="162"/>
      <c r="N99" s="162"/>
      <c r="O99" s="162"/>
      <c r="P99" s="162"/>
      <c r="Q99" s="162"/>
      <c r="R99" s="162"/>
      <c r="S99" s="162"/>
      <c r="T99" s="6"/>
      <c r="U99" s="24"/>
      <c r="V99" s="33"/>
      <c r="AA99" s="166" t="s">
        <v>61</v>
      </c>
      <c r="AB99" s="166" t="s">
        <v>62</v>
      </c>
      <c r="AC99" s="166" t="s">
        <v>63</v>
      </c>
      <c r="AD99" s="166" t="s">
        <v>64</v>
      </c>
      <c r="AE99" s="166" t="s">
        <v>26</v>
      </c>
      <c r="AF99" s="166" t="s">
        <v>65</v>
      </c>
      <c r="AG99" s="166" t="s">
        <v>66</v>
      </c>
      <c r="AH99" s="166" t="s">
        <v>27</v>
      </c>
      <c r="AI99" s="166" t="s">
        <v>28</v>
      </c>
      <c r="AJ99" s="166" t="s">
        <v>29</v>
      </c>
      <c r="AK99" s="166" t="s">
        <v>30</v>
      </c>
      <c r="AL99" s="166" t="s">
        <v>31</v>
      </c>
      <c r="AO99" s="167">
        <f t="shared" ca="1" si="17"/>
        <v>41267.614761574077</v>
      </c>
      <c r="AP99" s="166">
        <f t="shared" ca="1" si="18"/>
        <v>12</v>
      </c>
      <c r="AQ99" s="166" t="str">
        <f t="shared" ca="1" si="19"/>
        <v>Jan</v>
      </c>
      <c r="AR99" s="166" t="str">
        <f t="shared" ca="1" si="20"/>
        <v>Feb</v>
      </c>
      <c r="AS99" s="166" t="str">
        <f t="shared" ca="1" si="21"/>
        <v>Mar</v>
      </c>
      <c r="AT99" s="166" t="str">
        <f t="shared" ca="1" si="22"/>
        <v>Apr</v>
      </c>
      <c r="AU99" s="166" t="str">
        <f t="shared" ca="1" si="23"/>
        <v>May</v>
      </c>
      <c r="AV99" s="166" t="str">
        <f t="shared" ca="1" si="24"/>
        <v>Jun</v>
      </c>
      <c r="AW99" s="166" t="str">
        <f t="shared" ca="1" si="25"/>
        <v>Jul</v>
      </c>
      <c r="AX99" s="166" t="str">
        <f t="shared" ca="1" si="26"/>
        <v>Aug</v>
      </c>
      <c r="AY99" s="166" t="str">
        <f t="shared" ca="1" si="27"/>
        <v>Sep</v>
      </c>
      <c r="AZ99" s="166" t="str">
        <f t="shared" ca="1" si="28"/>
        <v>Oct</v>
      </c>
      <c r="BA99" s="166" t="str">
        <f t="shared" ca="1" si="29"/>
        <v>Nov</v>
      </c>
      <c r="BB99" s="166" t="str">
        <f t="shared" ca="1" si="30"/>
        <v>Dec</v>
      </c>
    </row>
    <row r="100" spans="1:54">
      <c r="A100" s="2">
        <f t="shared" si="31"/>
        <v>87</v>
      </c>
      <c r="B100" s="114" t="s">
        <v>130</v>
      </c>
      <c r="C100" s="115"/>
      <c r="D100" s="52">
        <v>7129300</v>
      </c>
      <c r="E100" s="52" t="s">
        <v>212</v>
      </c>
      <c r="F100" s="53"/>
      <c r="G100" s="148">
        <v>0</v>
      </c>
      <c r="H100" s="162">
        <v>0</v>
      </c>
      <c r="I100" s="162"/>
      <c r="J100" s="162"/>
      <c r="K100" s="162"/>
      <c r="L100" s="162"/>
      <c r="M100" s="162"/>
      <c r="N100" s="162"/>
      <c r="O100" s="162"/>
      <c r="P100" s="162"/>
      <c r="Q100" s="162"/>
      <c r="R100" s="162"/>
      <c r="S100" s="162"/>
      <c r="T100" s="6"/>
      <c r="U100" s="24"/>
      <c r="V100" s="33"/>
      <c r="AA100" s="166" t="s">
        <v>61</v>
      </c>
      <c r="AB100" s="166" t="s">
        <v>62</v>
      </c>
      <c r="AC100" s="166" t="s">
        <v>63</v>
      </c>
      <c r="AD100" s="166" t="s">
        <v>64</v>
      </c>
      <c r="AE100" s="166" t="s">
        <v>26</v>
      </c>
      <c r="AF100" s="166" t="s">
        <v>65</v>
      </c>
      <c r="AG100" s="166" t="s">
        <v>66</v>
      </c>
      <c r="AH100" s="166" t="s">
        <v>27</v>
      </c>
      <c r="AI100" s="166" t="s">
        <v>28</v>
      </c>
      <c r="AJ100" s="166" t="s">
        <v>29</v>
      </c>
      <c r="AK100" s="166" t="s">
        <v>30</v>
      </c>
      <c r="AL100" s="166" t="s">
        <v>31</v>
      </c>
      <c r="AO100" s="167">
        <f t="shared" ca="1" si="17"/>
        <v>41267.614761574077</v>
      </c>
      <c r="AP100" s="166">
        <f t="shared" ca="1" si="18"/>
        <v>12</v>
      </c>
      <c r="AQ100" s="166" t="str">
        <f t="shared" ca="1" si="19"/>
        <v>Jan</v>
      </c>
      <c r="AR100" s="166" t="str">
        <f t="shared" ca="1" si="20"/>
        <v>Feb</v>
      </c>
      <c r="AS100" s="166" t="str">
        <f t="shared" ca="1" si="21"/>
        <v>Mar</v>
      </c>
      <c r="AT100" s="166" t="str">
        <f t="shared" ca="1" si="22"/>
        <v>Apr</v>
      </c>
      <c r="AU100" s="166" t="str">
        <f t="shared" ca="1" si="23"/>
        <v>May</v>
      </c>
      <c r="AV100" s="166" t="str">
        <f t="shared" ca="1" si="24"/>
        <v>Jun</v>
      </c>
      <c r="AW100" s="166" t="str">
        <f t="shared" ca="1" si="25"/>
        <v>Jul</v>
      </c>
      <c r="AX100" s="166" t="str">
        <f t="shared" ca="1" si="26"/>
        <v>Aug</v>
      </c>
      <c r="AY100" s="166" t="str">
        <f t="shared" ca="1" si="27"/>
        <v>Sep</v>
      </c>
      <c r="AZ100" s="166" t="str">
        <f t="shared" ca="1" si="28"/>
        <v>Oct</v>
      </c>
      <c r="BA100" s="166" t="str">
        <f t="shared" ca="1" si="29"/>
        <v>Nov</v>
      </c>
      <c r="BB100" s="166" t="str">
        <f t="shared" ca="1" si="30"/>
        <v>Dec</v>
      </c>
    </row>
    <row r="101" spans="1:54">
      <c r="A101" s="2">
        <f t="shared" si="31"/>
        <v>88</v>
      </c>
      <c r="B101" s="114" t="s">
        <v>131</v>
      </c>
      <c r="C101" s="115"/>
      <c r="D101" s="52">
        <v>7130857</v>
      </c>
      <c r="E101" s="52" t="s">
        <v>212</v>
      </c>
      <c r="F101" s="53"/>
      <c r="G101" s="52">
        <v>42</v>
      </c>
      <c r="H101" s="162">
        <v>0</v>
      </c>
      <c r="I101" s="162"/>
      <c r="J101" s="162"/>
      <c r="K101" s="162"/>
      <c r="L101" s="162"/>
      <c r="M101" s="162"/>
      <c r="N101" s="162"/>
      <c r="O101" s="162"/>
      <c r="P101" s="162"/>
      <c r="Q101" s="162"/>
      <c r="R101" s="162"/>
      <c r="S101" s="162"/>
      <c r="T101" s="6"/>
      <c r="U101" s="24"/>
      <c r="V101" s="33"/>
      <c r="AA101" s="166" t="s">
        <v>61</v>
      </c>
      <c r="AB101" s="166" t="s">
        <v>62</v>
      </c>
      <c r="AC101" s="166" t="s">
        <v>63</v>
      </c>
      <c r="AD101" s="166" t="s">
        <v>64</v>
      </c>
      <c r="AE101" s="166" t="s">
        <v>26</v>
      </c>
      <c r="AF101" s="166" t="s">
        <v>65</v>
      </c>
      <c r="AG101" s="166" t="s">
        <v>66</v>
      </c>
      <c r="AH101" s="166" t="s">
        <v>27</v>
      </c>
      <c r="AI101" s="166" t="s">
        <v>28</v>
      </c>
      <c r="AJ101" s="166" t="s">
        <v>29</v>
      </c>
      <c r="AK101" s="166" t="s">
        <v>30</v>
      </c>
      <c r="AL101" s="166" t="s">
        <v>31</v>
      </c>
      <c r="AO101" s="167">
        <f t="shared" ca="1" si="17"/>
        <v>41267.614761574077</v>
      </c>
      <c r="AP101" s="166">
        <f t="shared" ca="1" si="18"/>
        <v>12</v>
      </c>
      <c r="AQ101" s="166" t="str">
        <f t="shared" ca="1" si="19"/>
        <v>Jan</v>
      </c>
      <c r="AR101" s="166" t="str">
        <f t="shared" ca="1" si="20"/>
        <v>Feb</v>
      </c>
      <c r="AS101" s="166" t="str">
        <f t="shared" ca="1" si="21"/>
        <v>Mar</v>
      </c>
      <c r="AT101" s="166" t="str">
        <f t="shared" ca="1" si="22"/>
        <v>Apr</v>
      </c>
      <c r="AU101" s="166" t="str">
        <f t="shared" ca="1" si="23"/>
        <v>May</v>
      </c>
      <c r="AV101" s="166" t="str">
        <f t="shared" ca="1" si="24"/>
        <v>Jun</v>
      </c>
      <c r="AW101" s="166" t="str">
        <f t="shared" ca="1" si="25"/>
        <v>Jul</v>
      </c>
      <c r="AX101" s="166" t="str">
        <f t="shared" ca="1" si="26"/>
        <v>Aug</v>
      </c>
      <c r="AY101" s="166" t="str">
        <f t="shared" ca="1" si="27"/>
        <v>Sep</v>
      </c>
      <c r="AZ101" s="166" t="str">
        <f t="shared" ca="1" si="28"/>
        <v>Oct</v>
      </c>
      <c r="BA101" s="166" t="str">
        <f t="shared" ca="1" si="29"/>
        <v>Nov</v>
      </c>
      <c r="BB101" s="166" t="str">
        <f t="shared" ca="1" si="30"/>
        <v>Dec</v>
      </c>
    </row>
    <row r="102" spans="1:54">
      <c r="A102" s="2">
        <f t="shared" si="31"/>
        <v>89</v>
      </c>
      <c r="B102" s="114" t="s">
        <v>132</v>
      </c>
      <c r="C102" s="115"/>
      <c r="D102" s="52">
        <v>7130858</v>
      </c>
      <c r="E102" s="52" t="s">
        <v>212</v>
      </c>
      <c r="F102" s="53"/>
      <c r="G102" s="52">
        <v>61</v>
      </c>
      <c r="H102" s="162">
        <v>0</v>
      </c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6"/>
      <c r="U102" s="24"/>
      <c r="V102" s="33"/>
      <c r="AA102" s="166" t="s">
        <v>61</v>
      </c>
      <c r="AB102" s="166" t="s">
        <v>62</v>
      </c>
      <c r="AC102" s="166" t="s">
        <v>63</v>
      </c>
      <c r="AD102" s="166" t="s">
        <v>64</v>
      </c>
      <c r="AE102" s="166" t="s">
        <v>26</v>
      </c>
      <c r="AF102" s="166" t="s">
        <v>65</v>
      </c>
      <c r="AG102" s="166" t="s">
        <v>66</v>
      </c>
      <c r="AH102" s="166" t="s">
        <v>27</v>
      </c>
      <c r="AI102" s="166" t="s">
        <v>28</v>
      </c>
      <c r="AJ102" s="166" t="s">
        <v>29</v>
      </c>
      <c r="AK102" s="166" t="s">
        <v>30</v>
      </c>
      <c r="AL102" s="166" t="s">
        <v>31</v>
      </c>
      <c r="AO102" s="167">
        <f t="shared" ca="1" si="17"/>
        <v>41267.614761574077</v>
      </c>
      <c r="AP102" s="166">
        <f t="shared" ca="1" si="18"/>
        <v>12</v>
      </c>
      <c r="AQ102" s="166" t="str">
        <f t="shared" ca="1" si="19"/>
        <v>Jan</v>
      </c>
      <c r="AR102" s="166" t="str">
        <f t="shared" ca="1" si="20"/>
        <v>Feb</v>
      </c>
      <c r="AS102" s="166" t="str">
        <f t="shared" ca="1" si="21"/>
        <v>Mar</v>
      </c>
      <c r="AT102" s="166" t="str">
        <f t="shared" ca="1" si="22"/>
        <v>Apr</v>
      </c>
      <c r="AU102" s="166" t="str">
        <f t="shared" ca="1" si="23"/>
        <v>May</v>
      </c>
      <c r="AV102" s="166" t="str">
        <f t="shared" ca="1" si="24"/>
        <v>Jun</v>
      </c>
      <c r="AW102" s="166" t="str">
        <f t="shared" ca="1" si="25"/>
        <v>Jul</v>
      </c>
      <c r="AX102" s="166" t="str">
        <f t="shared" ca="1" si="26"/>
        <v>Aug</v>
      </c>
      <c r="AY102" s="166" t="str">
        <f t="shared" ca="1" si="27"/>
        <v>Sep</v>
      </c>
      <c r="AZ102" s="166" t="str">
        <f t="shared" ca="1" si="28"/>
        <v>Oct</v>
      </c>
      <c r="BA102" s="166" t="str">
        <f t="shared" ca="1" si="29"/>
        <v>Nov</v>
      </c>
      <c r="BB102" s="166" t="str">
        <f t="shared" ca="1" si="30"/>
        <v>Dec</v>
      </c>
    </row>
    <row r="103" spans="1:54">
      <c r="A103" s="2">
        <f t="shared" si="31"/>
        <v>90</v>
      </c>
      <c r="B103" s="114" t="s">
        <v>133</v>
      </c>
      <c r="C103" s="115"/>
      <c r="D103" s="52">
        <v>7130856</v>
      </c>
      <c r="E103" s="52" t="s">
        <v>212</v>
      </c>
      <c r="F103" s="53"/>
      <c r="G103" s="52">
        <v>7</v>
      </c>
      <c r="H103" s="162">
        <v>0</v>
      </c>
      <c r="I103" s="162"/>
      <c r="J103" s="162"/>
      <c r="K103" s="162"/>
      <c r="L103" s="162"/>
      <c r="M103" s="162"/>
      <c r="N103" s="162"/>
      <c r="O103" s="162"/>
      <c r="P103" s="162"/>
      <c r="Q103" s="162"/>
      <c r="R103" s="162"/>
      <c r="S103" s="162"/>
      <c r="T103" s="6"/>
      <c r="U103" s="24"/>
      <c r="V103" s="33"/>
      <c r="AA103" s="166" t="s">
        <v>61</v>
      </c>
      <c r="AB103" s="166" t="s">
        <v>62</v>
      </c>
      <c r="AC103" s="166" t="s">
        <v>63</v>
      </c>
      <c r="AD103" s="166" t="s">
        <v>64</v>
      </c>
      <c r="AE103" s="166" t="s">
        <v>26</v>
      </c>
      <c r="AF103" s="166" t="s">
        <v>65</v>
      </c>
      <c r="AG103" s="166" t="s">
        <v>66</v>
      </c>
      <c r="AH103" s="166" t="s">
        <v>27</v>
      </c>
      <c r="AI103" s="166" t="s">
        <v>28</v>
      </c>
      <c r="AJ103" s="166" t="s">
        <v>29</v>
      </c>
      <c r="AK103" s="166" t="s">
        <v>30</v>
      </c>
      <c r="AL103" s="166" t="s">
        <v>31</v>
      </c>
      <c r="AO103" s="167">
        <f t="shared" ca="1" si="17"/>
        <v>41267.614761574077</v>
      </c>
      <c r="AP103" s="166">
        <f t="shared" ca="1" si="18"/>
        <v>12</v>
      </c>
      <c r="AQ103" s="166" t="str">
        <f t="shared" ca="1" si="19"/>
        <v>Jan</v>
      </c>
      <c r="AR103" s="166" t="str">
        <f t="shared" ca="1" si="20"/>
        <v>Feb</v>
      </c>
      <c r="AS103" s="166" t="str">
        <f t="shared" ca="1" si="21"/>
        <v>Mar</v>
      </c>
      <c r="AT103" s="166" t="str">
        <f t="shared" ca="1" si="22"/>
        <v>Apr</v>
      </c>
      <c r="AU103" s="166" t="str">
        <f t="shared" ca="1" si="23"/>
        <v>May</v>
      </c>
      <c r="AV103" s="166" t="str">
        <f t="shared" ca="1" si="24"/>
        <v>Jun</v>
      </c>
      <c r="AW103" s="166" t="str">
        <f t="shared" ca="1" si="25"/>
        <v>Jul</v>
      </c>
      <c r="AX103" s="166" t="str">
        <f t="shared" ca="1" si="26"/>
        <v>Aug</v>
      </c>
      <c r="AY103" s="166" t="str">
        <f t="shared" ca="1" si="27"/>
        <v>Sep</v>
      </c>
      <c r="AZ103" s="166" t="str">
        <f t="shared" ca="1" si="28"/>
        <v>Oct</v>
      </c>
      <c r="BA103" s="166" t="str">
        <f t="shared" ca="1" si="29"/>
        <v>Nov</v>
      </c>
      <c r="BB103" s="166" t="str">
        <f t="shared" ca="1" si="30"/>
        <v>Dec</v>
      </c>
    </row>
    <row r="104" spans="1:54">
      <c r="A104" s="2">
        <f t="shared" si="31"/>
        <v>91</v>
      </c>
      <c r="B104" s="114" t="s">
        <v>134</v>
      </c>
      <c r="C104" s="115"/>
      <c r="D104" s="51">
        <v>7130859</v>
      </c>
      <c r="E104" s="51" t="s">
        <v>212</v>
      </c>
      <c r="F104" s="153"/>
      <c r="G104" s="52">
        <v>0</v>
      </c>
      <c r="H104" s="162">
        <v>0</v>
      </c>
      <c r="I104" s="162"/>
      <c r="J104" s="162"/>
      <c r="K104" s="162"/>
      <c r="L104" s="162"/>
      <c r="M104" s="162"/>
      <c r="N104" s="162"/>
      <c r="O104" s="162"/>
      <c r="P104" s="162"/>
      <c r="Q104" s="162"/>
      <c r="R104" s="162"/>
      <c r="S104" s="162"/>
      <c r="T104" s="6"/>
      <c r="U104" s="24"/>
      <c r="V104" s="33"/>
      <c r="AA104" s="166" t="s">
        <v>61</v>
      </c>
      <c r="AB104" s="166" t="s">
        <v>62</v>
      </c>
      <c r="AC104" s="166" t="s">
        <v>63</v>
      </c>
      <c r="AD104" s="166" t="s">
        <v>64</v>
      </c>
      <c r="AE104" s="166" t="s">
        <v>26</v>
      </c>
      <c r="AF104" s="166" t="s">
        <v>65</v>
      </c>
      <c r="AG104" s="166" t="s">
        <v>66</v>
      </c>
      <c r="AH104" s="166" t="s">
        <v>27</v>
      </c>
      <c r="AI104" s="166" t="s">
        <v>28</v>
      </c>
      <c r="AJ104" s="166" t="s">
        <v>29</v>
      </c>
      <c r="AK104" s="166" t="s">
        <v>30</v>
      </c>
      <c r="AL104" s="166" t="s">
        <v>31</v>
      </c>
      <c r="AO104" s="167">
        <f t="shared" ca="1" si="17"/>
        <v>41267.614761574077</v>
      </c>
      <c r="AP104" s="166">
        <f t="shared" ca="1" si="18"/>
        <v>12</v>
      </c>
      <c r="AQ104" s="166" t="str">
        <f t="shared" ca="1" si="19"/>
        <v>Jan</v>
      </c>
      <c r="AR104" s="166" t="str">
        <f t="shared" ca="1" si="20"/>
        <v>Feb</v>
      </c>
      <c r="AS104" s="166" t="str">
        <f t="shared" ca="1" si="21"/>
        <v>Mar</v>
      </c>
      <c r="AT104" s="166" t="str">
        <f t="shared" ca="1" si="22"/>
        <v>Apr</v>
      </c>
      <c r="AU104" s="166" t="str">
        <f t="shared" ca="1" si="23"/>
        <v>May</v>
      </c>
      <c r="AV104" s="166" t="str">
        <f t="shared" ca="1" si="24"/>
        <v>Jun</v>
      </c>
      <c r="AW104" s="166" t="str">
        <f t="shared" ca="1" si="25"/>
        <v>Jul</v>
      </c>
      <c r="AX104" s="166" t="str">
        <f t="shared" ca="1" si="26"/>
        <v>Aug</v>
      </c>
      <c r="AY104" s="166" t="str">
        <f t="shared" ca="1" si="27"/>
        <v>Sep</v>
      </c>
      <c r="AZ104" s="166" t="str">
        <f t="shared" ca="1" si="28"/>
        <v>Oct</v>
      </c>
      <c r="BA104" s="166" t="str">
        <f t="shared" ca="1" si="29"/>
        <v>Nov</v>
      </c>
      <c r="BB104" s="166" t="str">
        <f t="shared" ca="1" si="30"/>
        <v>Dec</v>
      </c>
    </row>
    <row r="105" spans="1:54">
      <c r="A105" s="2">
        <f t="shared" si="31"/>
        <v>92</v>
      </c>
      <c r="B105" s="114" t="s">
        <v>162</v>
      </c>
      <c r="C105" s="115"/>
      <c r="D105" s="52">
        <v>839633</v>
      </c>
      <c r="E105" s="52" t="s">
        <v>212</v>
      </c>
      <c r="F105" s="53">
        <v>6</v>
      </c>
      <c r="G105" s="148">
        <v>2</v>
      </c>
      <c r="H105" s="162">
        <v>6</v>
      </c>
      <c r="I105" s="162"/>
      <c r="J105" s="162"/>
      <c r="K105" s="162"/>
      <c r="L105" s="162"/>
      <c r="M105" s="162"/>
      <c r="N105" s="162"/>
      <c r="O105" s="162"/>
      <c r="P105" s="162"/>
      <c r="Q105" s="162"/>
      <c r="R105" s="162"/>
      <c r="S105" s="162"/>
      <c r="T105" s="6"/>
      <c r="U105" s="24"/>
      <c r="V105" s="33"/>
      <c r="AA105" s="166" t="s">
        <v>61</v>
      </c>
      <c r="AB105" s="166" t="s">
        <v>62</v>
      </c>
      <c r="AC105" s="166" t="s">
        <v>63</v>
      </c>
      <c r="AD105" s="166" t="s">
        <v>64</v>
      </c>
      <c r="AE105" s="166" t="s">
        <v>26</v>
      </c>
      <c r="AF105" s="166" t="s">
        <v>65</v>
      </c>
      <c r="AG105" s="166" t="s">
        <v>66</v>
      </c>
      <c r="AH105" s="166" t="s">
        <v>27</v>
      </c>
      <c r="AI105" s="166" t="s">
        <v>28</v>
      </c>
      <c r="AJ105" s="166" t="s">
        <v>29</v>
      </c>
      <c r="AK105" s="166" t="s">
        <v>30</v>
      </c>
      <c r="AL105" s="166" t="s">
        <v>31</v>
      </c>
      <c r="AO105" s="167">
        <f t="shared" ca="1" si="17"/>
        <v>41267.614761574077</v>
      </c>
      <c r="AP105" s="166">
        <f t="shared" ca="1" si="18"/>
        <v>12</v>
      </c>
      <c r="AQ105" s="166" t="str">
        <f t="shared" ca="1" si="19"/>
        <v>Jan</v>
      </c>
      <c r="AR105" s="166" t="str">
        <f t="shared" ca="1" si="20"/>
        <v>Feb</v>
      </c>
      <c r="AS105" s="166" t="str">
        <f t="shared" ca="1" si="21"/>
        <v>Mar</v>
      </c>
      <c r="AT105" s="166" t="str">
        <f t="shared" ca="1" si="22"/>
        <v>Apr</v>
      </c>
      <c r="AU105" s="166" t="str">
        <f t="shared" ca="1" si="23"/>
        <v>May</v>
      </c>
      <c r="AV105" s="166" t="str">
        <f t="shared" ca="1" si="24"/>
        <v>Jun</v>
      </c>
      <c r="AW105" s="166" t="str">
        <f t="shared" ca="1" si="25"/>
        <v>Jul</v>
      </c>
      <c r="AX105" s="166" t="str">
        <f t="shared" ca="1" si="26"/>
        <v>Aug</v>
      </c>
      <c r="AY105" s="166" t="str">
        <f t="shared" ca="1" si="27"/>
        <v>Sep</v>
      </c>
      <c r="AZ105" s="166" t="str">
        <f t="shared" ca="1" si="28"/>
        <v>Oct</v>
      </c>
      <c r="BA105" s="166" t="str">
        <f t="shared" ca="1" si="29"/>
        <v>Nov</v>
      </c>
      <c r="BB105" s="166" t="str">
        <f t="shared" ca="1" si="30"/>
        <v>Dec</v>
      </c>
    </row>
    <row r="106" spans="1:54">
      <c r="A106" s="2">
        <f t="shared" si="31"/>
        <v>93</v>
      </c>
      <c r="B106" s="114" t="s">
        <v>161</v>
      </c>
      <c r="C106" s="115"/>
      <c r="D106" s="52">
        <v>839634</v>
      </c>
      <c r="E106" s="52" t="s">
        <v>212</v>
      </c>
      <c r="F106" s="53">
        <v>4</v>
      </c>
      <c r="G106" s="163">
        <v>1</v>
      </c>
      <c r="H106" s="162">
        <v>3</v>
      </c>
      <c r="I106" s="162"/>
      <c r="J106" s="162"/>
      <c r="K106" s="162"/>
      <c r="L106" s="162"/>
      <c r="M106" s="162"/>
      <c r="N106" s="162"/>
      <c r="O106" s="162"/>
      <c r="P106" s="162"/>
      <c r="Q106" s="162"/>
      <c r="R106" s="162"/>
      <c r="S106" s="162"/>
      <c r="T106" s="6"/>
      <c r="U106" s="24"/>
      <c r="V106" s="33"/>
      <c r="AA106" s="166" t="s">
        <v>61</v>
      </c>
      <c r="AB106" s="166" t="s">
        <v>62</v>
      </c>
      <c r="AC106" s="166" t="s">
        <v>63</v>
      </c>
      <c r="AD106" s="166" t="s">
        <v>64</v>
      </c>
      <c r="AE106" s="166" t="s">
        <v>26</v>
      </c>
      <c r="AF106" s="166" t="s">
        <v>65</v>
      </c>
      <c r="AG106" s="166" t="s">
        <v>66</v>
      </c>
      <c r="AH106" s="166" t="s">
        <v>27</v>
      </c>
      <c r="AI106" s="166" t="s">
        <v>28</v>
      </c>
      <c r="AJ106" s="166" t="s">
        <v>29</v>
      </c>
      <c r="AK106" s="166" t="s">
        <v>30</v>
      </c>
      <c r="AL106" s="166" t="s">
        <v>31</v>
      </c>
      <c r="AO106" s="167">
        <f t="shared" ca="1" si="17"/>
        <v>41267.614761574077</v>
      </c>
      <c r="AP106" s="166">
        <f t="shared" ca="1" si="18"/>
        <v>12</v>
      </c>
      <c r="AQ106" s="166" t="str">
        <f t="shared" ca="1" si="19"/>
        <v>Jan</v>
      </c>
      <c r="AR106" s="166" t="str">
        <f t="shared" ca="1" si="20"/>
        <v>Feb</v>
      </c>
      <c r="AS106" s="166" t="str">
        <f t="shared" ca="1" si="21"/>
        <v>Mar</v>
      </c>
      <c r="AT106" s="166" t="str">
        <f t="shared" ca="1" si="22"/>
        <v>Apr</v>
      </c>
      <c r="AU106" s="166" t="str">
        <f t="shared" ca="1" si="23"/>
        <v>May</v>
      </c>
      <c r="AV106" s="166" t="str">
        <f t="shared" ca="1" si="24"/>
        <v>Jun</v>
      </c>
      <c r="AW106" s="166" t="str">
        <f t="shared" ca="1" si="25"/>
        <v>Jul</v>
      </c>
      <c r="AX106" s="166" t="str">
        <f t="shared" ca="1" si="26"/>
        <v>Aug</v>
      </c>
      <c r="AY106" s="166" t="str">
        <f t="shared" ca="1" si="27"/>
        <v>Sep</v>
      </c>
      <c r="AZ106" s="166" t="str">
        <f t="shared" ca="1" si="28"/>
        <v>Oct</v>
      </c>
      <c r="BA106" s="166" t="str">
        <f t="shared" ca="1" si="29"/>
        <v>Nov</v>
      </c>
      <c r="BB106" s="166" t="str">
        <f t="shared" ca="1" si="30"/>
        <v>Dec</v>
      </c>
    </row>
    <row r="107" spans="1:54">
      <c r="A107" s="2">
        <f t="shared" si="31"/>
        <v>94</v>
      </c>
      <c r="B107" s="114" t="s">
        <v>115</v>
      </c>
      <c r="C107" s="115"/>
      <c r="D107" s="52">
        <v>839569</v>
      </c>
      <c r="E107" s="52" t="s">
        <v>212</v>
      </c>
      <c r="F107" s="53">
        <v>1</v>
      </c>
      <c r="G107" s="148">
        <v>0</v>
      </c>
      <c r="H107" s="162"/>
      <c r="I107" s="162"/>
      <c r="J107" s="162"/>
      <c r="K107" s="162"/>
      <c r="L107" s="162"/>
      <c r="M107" s="162"/>
      <c r="N107" s="162"/>
      <c r="O107" s="162"/>
      <c r="P107" s="162"/>
      <c r="Q107" s="162"/>
      <c r="R107" s="162"/>
      <c r="S107" s="162"/>
      <c r="T107" s="6"/>
      <c r="U107" s="24"/>
      <c r="V107" s="33"/>
      <c r="AA107" s="166" t="s">
        <v>61</v>
      </c>
      <c r="AB107" s="166" t="s">
        <v>62</v>
      </c>
      <c r="AC107" s="166" t="s">
        <v>63</v>
      </c>
      <c r="AD107" s="166" t="s">
        <v>64</v>
      </c>
      <c r="AE107" s="166" t="s">
        <v>26</v>
      </c>
      <c r="AF107" s="166" t="s">
        <v>65</v>
      </c>
      <c r="AG107" s="166" t="s">
        <v>66</v>
      </c>
      <c r="AH107" s="166" t="s">
        <v>27</v>
      </c>
      <c r="AI107" s="166" t="s">
        <v>28</v>
      </c>
      <c r="AJ107" s="166" t="s">
        <v>29</v>
      </c>
      <c r="AK107" s="166" t="s">
        <v>30</v>
      </c>
      <c r="AL107" s="166" t="s">
        <v>31</v>
      </c>
      <c r="AO107" s="167">
        <f t="shared" ca="1" si="17"/>
        <v>41267.614761574077</v>
      </c>
      <c r="AP107" s="166">
        <f t="shared" ca="1" si="18"/>
        <v>12</v>
      </c>
      <c r="AQ107" s="166" t="str">
        <f t="shared" ca="1" si="19"/>
        <v>Jan</v>
      </c>
      <c r="AR107" s="166" t="str">
        <f t="shared" ca="1" si="20"/>
        <v>Feb</v>
      </c>
      <c r="AS107" s="166" t="str">
        <f t="shared" ca="1" si="21"/>
        <v>Mar</v>
      </c>
      <c r="AT107" s="166" t="str">
        <f t="shared" ca="1" si="22"/>
        <v>Apr</v>
      </c>
      <c r="AU107" s="166" t="str">
        <f t="shared" ca="1" si="23"/>
        <v>May</v>
      </c>
      <c r="AV107" s="166" t="str">
        <f t="shared" ca="1" si="24"/>
        <v>Jun</v>
      </c>
      <c r="AW107" s="166" t="str">
        <f t="shared" ca="1" si="25"/>
        <v>Jul</v>
      </c>
      <c r="AX107" s="166" t="str">
        <f t="shared" ca="1" si="26"/>
        <v>Aug</v>
      </c>
      <c r="AY107" s="166" t="str">
        <f t="shared" ca="1" si="27"/>
        <v>Sep</v>
      </c>
      <c r="AZ107" s="166" t="str">
        <f t="shared" ca="1" si="28"/>
        <v>Oct</v>
      </c>
      <c r="BA107" s="166" t="str">
        <f t="shared" ca="1" si="29"/>
        <v>Nov</v>
      </c>
      <c r="BB107" s="166" t="str">
        <f t="shared" ca="1" si="30"/>
        <v>Dec</v>
      </c>
    </row>
    <row r="108" spans="1:54">
      <c r="A108" s="2">
        <f t="shared" si="31"/>
        <v>95</v>
      </c>
      <c r="B108" s="114" t="s">
        <v>114</v>
      </c>
      <c r="C108" s="115"/>
      <c r="D108" s="52">
        <v>839720</v>
      </c>
      <c r="E108" s="52" t="s">
        <v>212</v>
      </c>
      <c r="F108" s="53">
        <v>6</v>
      </c>
      <c r="G108" s="148">
        <v>7</v>
      </c>
      <c r="H108" s="162"/>
      <c r="I108" s="162"/>
      <c r="J108" s="162"/>
      <c r="K108" s="162"/>
      <c r="L108" s="162"/>
      <c r="M108" s="162"/>
      <c r="N108" s="162"/>
      <c r="O108" s="162"/>
      <c r="P108" s="162"/>
      <c r="Q108" s="162"/>
      <c r="R108" s="162"/>
      <c r="S108" s="162"/>
      <c r="T108" s="6"/>
      <c r="U108" s="24"/>
      <c r="V108" s="33"/>
      <c r="AA108" s="166" t="s">
        <v>61</v>
      </c>
      <c r="AB108" s="166" t="s">
        <v>62</v>
      </c>
      <c r="AC108" s="166" t="s">
        <v>63</v>
      </c>
      <c r="AD108" s="166" t="s">
        <v>64</v>
      </c>
      <c r="AE108" s="166" t="s">
        <v>26</v>
      </c>
      <c r="AF108" s="166" t="s">
        <v>65</v>
      </c>
      <c r="AG108" s="166" t="s">
        <v>66</v>
      </c>
      <c r="AH108" s="166" t="s">
        <v>27</v>
      </c>
      <c r="AI108" s="166" t="s">
        <v>28</v>
      </c>
      <c r="AJ108" s="166" t="s">
        <v>29</v>
      </c>
      <c r="AK108" s="166" t="s">
        <v>30</v>
      </c>
      <c r="AL108" s="166" t="s">
        <v>31</v>
      </c>
      <c r="AO108" s="167">
        <f t="shared" ca="1" si="17"/>
        <v>41267.614761574077</v>
      </c>
      <c r="AP108" s="166">
        <f t="shared" ca="1" si="18"/>
        <v>12</v>
      </c>
      <c r="AQ108" s="166" t="str">
        <f t="shared" ca="1" si="19"/>
        <v>Jan</v>
      </c>
      <c r="AR108" s="166" t="str">
        <f t="shared" ca="1" si="20"/>
        <v>Feb</v>
      </c>
      <c r="AS108" s="166" t="str">
        <f t="shared" ca="1" si="21"/>
        <v>Mar</v>
      </c>
      <c r="AT108" s="166" t="str">
        <f t="shared" ca="1" si="22"/>
        <v>Apr</v>
      </c>
      <c r="AU108" s="166" t="str">
        <f t="shared" ca="1" si="23"/>
        <v>May</v>
      </c>
      <c r="AV108" s="166" t="str">
        <f t="shared" ca="1" si="24"/>
        <v>Jun</v>
      </c>
      <c r="AW108" s="166" t="str">
        <f t="shared" ca="1" si="25"/>
        <v>Jul</v>
      </c>
      <c r="AX108" s="166" t="str">
        <f t="shared" ca="1" si="26"/>
        <v>Aug</v>
      </c>
      <c r="AY108" s="166" t="str">
        <f t="shared" ca="1" si="27"/>
        <v>Sep</v>
      </c>
      <c r="AZ108" s="166" t="str">
        <f t="shared" ca="1" si="28"/>
        <v>Oct</v>
      </c>
      <c r="BA108" s="166" t="str">
        <f t="shared" ca="1" si="29"/>
        <v>Nov</v>
      </c>
      <c r="BB108" s="166" t="str">
        <f t="shared" ca="1" si="30"/>
        <v>Dec</v>
      </c>
    </row>
    <row r="109" spans="1:54">
      <c r="A109" s="2">
        <f t="shared" si="31"/>
        <v>96</v>
      </c>
      <c r="B109" s="171" t="s">
        <v>154</v>
      </c>
      <c r="C109" s="126"/>
      <c r="D109" s="52">
        <v>6002520</v>
      </c>
      <c r="E109" s="52" t="s">
        <v>212</v>
      </c>
      <c r="F109" s="53"/>
      <c r="G109" s="148">
        <v>9</v>
      </c>
      <c r="H109" s="162"/>
      <c r="I109" s="162"/>
      <c r="J109" s="162"/>
      <c r="K109" s="162"/>
      <c r="L109" s="162"/>
      <c r="M109" s="162"/>
      <c r="N109" s="162"/>
      <c r="O109" s="162"/>
      <c r="P109" s="162"/>
      <c r="Q109" s="162"/>
      <c r="R109" s="162"/>
      <c r="S109" s="162"/>
      <c r="T109" s="6"/>
      <c r="U109" s="24"/>
      <c r="V109" s="33"/>
      <c r="AA109" s="166" t="s">
        <v>61</v>
      </c>
      <c r="AB109" s="166" t="s">
        <v>62</v>
      </c>
      <c r="AC109" s="166" t="s">
        <v>63</v>
      </c>
      <c r="AD109" s="166" t="s">
        <v>64</v>
      </c>
      <c r="AE109" s="166" t="s">
        <v>26</v>
      </c>
      <c r="AF109" s="166" t="s">
        <v>65</v>
      </c>
      <c r="AG109" s="166" t="s">
        <v>66</v>
      </c>
      <c r="AH109" s="166" t="s">
        <v>27</v>
      </c>
      <c r="AI109" s="166" t="s">
        <v>28</v>
      </c>
      <c r="AJ109" s="166" t="s">
        <v>29</v>
      </c>
      <c r="AK109" s="166" t="s">
        <v>30</v>
      </c>
      <c r="AL109" s="166" t="s">
        <v>31</v>
      </c>
      <c r="AO109" s="167">
        <f t="shared" ca="1" si="17"/>
        <v>41267.614761574077</v>
      </c>
      <c r="AP109" s="166">
        <f t="shared" ca="1" si="18"/>
        <v>12</v>
      </c>
      <c r="AQ109" s="166" t="str">
        <f t="shared" ca="1" si="19"/>
        <v>Jan</v>
      </c>
      <c r="AR109" s="166" t="str">
        <f t="shared" ca="1" si="20"/>
        <v>Feb</v>
      </c>
      <c r="AS109" s="166" t="str">
        <f t="shared" ca="1" si="21"/>
        <v>Mar</v>
      </c>
      <c r="AT109" s="166" t="str">
        <f t="shared" ca="1" si="22"/>
        <v>Apr</v>
      </c>
      <c r="AU109" s="166" t="str">
        <f t="shared" ca="1" si="23"/>
        <v>May</v>
      </c>
      <c r="AV109" s="166" t="str">
        <f t="shared" ca="1" si="24"/>
        <v>Jun</v>
      </c>
      <c r="AW109" s="166" t="str">
        <f t="shared" ca="1" si="25"/>
        <v>Jul</v>
      </c>
      <c r="AX109" s="166" t="str">
        <f t="shared" ca="1" si="26"/>
        <v>Aug</v>
      </c>
      <c r="AY109" s="166" t="str">
        <f t="shared" ca="1" si="27"/>
        <v>Sep</v>
      </c>
      <c r="AZ109" s="166" t="str">
        <f t="shared" ca="1" si="28"/>
        <v>Oct</v>
      </c>
      <c r="BA109" s="166" t="str">
        <f t="shared" ca="1" si="29"/>
        <v>Nov</v>
      </c>
      <c r="BB109" s="166" t="str">
        <f t="shared" ca="1" si="30"/>
        <v>Dec</v>
      </c>
    </row>
    <row r="110" spans="1:54">
      <c r="A110" s="2">
        <f t="shared" si="31"/>
        <v>97</v>
      </c>
      <c r="B110" s="172" t="s">
        <v>155</v>
      </c>
      <c r="C110" s="126"/>
      <c r="D110" s="51">
        <v>6002523</v>
      </c>
      <c r="E110" s="51" t="s">
        <v>212</v>
      </c>
      <c r="F110" s="153"/>
      <c r="G110" s="148">
        <v>9</v>
      </c>
      <c r="H110" s="162"/>
      <c r="I110" s="162"/>
      <c r="J110" s="162"/>
      <c r="K110" s="162"/>
      <c r="L110" s="162"/>
      <c r="M110" s="162"/>
      <c r="N110" s="162"/>
      <c r="O110" s="162"/>
      <c r="P110" s="162"/>
      <c r="Q110" s="162"/>
      <c r="R110" s="162"/>
      <c r="S110" s="162"/>
      <c r="T110" s="6"/>
      <c r="U110" s="24"/>
      <c r="V110" s="33"/>
      <c r="AA110" s="166" t="s">
        <v>61</v>
      </c>
      <c r="AB110" s="166" t="s">
        <v>62</v>
      </c>
      <c r="AC110" s="166" t="s">
        <v>63</v>
      </c>
      <c r="AD110" s="166" t="s">
        <v>64</v>
      </c>
      <c r="AE110" s="166" t="s">
        <v>26</v>
      </c>
      <c r="AF110" s="166" t="s">
        <v>65</v>
      </c>
      <c r="AG110" s="166" t="s">
        <v>66</v>
      </c>
      <c r="AH110" s="166" t="s">
        <v>27</v>
      </c>
      <c r="AI110" s="166" t="s">
        <v>28</v>
      </c>
      <c r="AJ110" s="166" t="s">
        <v>29</v>
      </c>
      <c r="AK110" s="166" t="s">
        <v>30</v>
      </c>
      <c r="AL110" s="166" t="s">
        <v>31</v>
      </c>
      <c r="AO110" s="167">
        <f t="shared" ca="1" si="17"/>
        <v>41267.614761574077</v>
      </c>
      <c r="AP110" s="166">
        <f t="shared" ca="1" si="18"/>
        <v>12</v>
      </c>
      <c r="AQ110" s="166" t="str">
        <f t="shared" ca="1" si="19"/>
        <v>Jan</v>
      </c>
      <c r="AR110" s="166" t="str">
        <f t="shared" ca="1" si="20"/>
        <v>Feb</v>
      </c>
      <c r="AS110" s="166" t="str">
        <f t="shared" ca="1" si="21"/>
        <v>Mar</v>
      </c>
      <c r="AT110" s="166" t="str">
        <f t="shared" ca="1" si="22"/>
        <v>Apr</v>
      </c>
      <c r="AU110" s="166" t="str">
        <f t="shared" ca="1" si="23"/>
        <v>May</v>
      </c>
      <c r="AV110" s="166" t="str">
        <f t="shared" ca="1" si="24"/>
        <v>Jun</v>
      </c>
      <c r="AW110" s="166" t="str">
        <f t="shared" ca="1" si="25"/>
        <v>Jul</v>
      </c>
      <c r="AX110" s="166" t="str">
        <f t="shared" ca="1" si="26"/>
        <v>Aug</v>
      </c>
      <c r="AY110" s="166" t="str">
        <f t="shared" ca="1" si="27"/>
        <v>Sep</v>
      </c>
      <c r="AZ110" s="166" t="str">
        <f t="shared" ca="1" si="28"/>
        <v>Oct</v>
      </c>
      <c r="BA110" s="166" t="str">
        <f t="shared" ca="1" si="29"/>
        <v>Nov</v>
      </c>
      <c r="BB110" s="166" t="str">
        <f t="shared" ca="1" si="30"/>
        <v>Dec</v>
      </c>
    </row>
    <row r="111" spans="1:54">
      <c r="A111" s="2">
        <f t="shared" si="31"/>
        <v>98</v>
      </c>
      <c r="B111" s="172" t="s">
        <v>156</v>
      </c>
      <c r="C111" s="126"/>
      <c r="D111" s="57">
        <v>6002522</v>
      </c>
      <c r="E111" s="57" t="s">
        <v>212</v>
      </c>
      <c r="F111" s="60"/>
      <c r="G111" s="148">
        <v>23</v>
      </c>
      <c r="H111" s="162"/>
      <c r="I111" s="162"/>
      <c r="J111" s="162"/>
      <c r="K111" s="162"/>
      <c r="L111" s="162"/>
      <c r="M111" s="162"/>
      <c r="N111" s="162"/>
      <c r="O111" s="162"/>
      <c r="P111" s="162"/>
      <c r="Q111" s="162"/>
      <c r="R111" s="162"/>
      <c r="S111" s="162"/>
      <c r="T111" s="6"/>
      <c r="U111" s="24"/>
      <c r="V111" s="33"/>
      <c r="AA111" s="166" t="s">
        <v>61</v>
      </c>
      <c r="AB111" s="166" t="s">
        <v>62</v>
      </c>
      <c r="AC111" s="166" t="s">
        <v>63</v>
      </c>
      <c r="AD111" s="166" t="s">
        <v>64</v>
      </c>
      <c r="AE111" s="166" t="s">
        <v>26</v>
      </c>
      <c r="AF111" s="166" t="s">
        <v>65</v>
      </c>
      <c r="AG111" s="166" t="s">
        <v>66</v>
      </c>
      <c r="AH111" s="166" t="s">
        <v>27</v>
      </c>
      <c r="AI111" s="166" t="s">
        <v>28</v>
      </c>
      <c r="AJ111" s="166" t="s">
        <v>29</v>
      </c>
      <c r="AK111" s="166" t="s">
        <v>30</v>
      </c>
      <c r="AL111" s="166" t="s">
        <v>31</v>
      </c>
      <c r="AO111" s="167">
        <f t="shared" ca="1" si="17"/>
        <v>41267.614761574077</v>
      </c>
      <c r="AP111" s="166">
        <f t="shared" ca="1" si="18"/>
        <v>12</v>
      </c>
      <c r="AQ111" s="166" t="str">
        <f t="shared" ca="1" si="19"/>
        <v>Jan</v>
      </c>
      <c r="AR111" s="166" t="str">
        <f t="shared" ca="1" si="20"/>
        <v>Feb</v>
      </c>
      <c r="AS111" s="166" t="str">
        <f t="shared" ca="1" si="21"/>
        <v>Mar</v>
      </c>
      <c r="AT111" s="166" t="str">
        <f t="shared" ca="1" si="22"/>
        <v>Apr</v>
      </c>
      <c r="AU111" s="166" t="str">
        <f t="shared" ca="1" si="23"/>
        <v>May</v>
      </c>
      <c r="AV111" s="166" t="str">
        <f t="shared" ca="1" si="24"/>
        <v>Jun</v>
      </c>
      <c r="AW111" s="166" t="str">
        <f t="shared" ca="1" si="25"/>
        <v>Jul</v>
      </c>
      <c r="AX111" s="166" t="str">
        <f t="shared" ca="1" si="26"/>
        <v>Aug</v>
      </c>
      <c r="AY111" s="166" t="str">
        <f t="shared" ca="1" si="27"/>
        <v>Sep</v>
      </c>
      <c r="AZ111" s="166" t="str">
        <f t="shared" ca="1" si="28"/>
        <v>Oct</v>
      </c>
      <c r="BA111" s="166" t="str">
        <f t="shared" ca="1" si="29"/>
        <v>Nov</v>
      </c>
      <c r="BB111" s="166" t="str">
        <f t="shared" ca="1" si="30"/>
        <v>Dec</v>
      </c>
    </row>
    <row r="112" spans="1:54">
      <c r="A112" s="2">
        <f t="shared" si="31"/>
        <v>99</v>
      </c>
      <c r="B112" s="172" t="s">
        <v>157</v>
      </c>
      <c r="C112" s="126"/>
      <c r="D112" s="51">
        <v>6002519</v>
      </c>
      <c r="E112" s="51" t="s">
        <v>212</v>
      </c>
      <c r="F112" s="153"/>
      <c r="G112" s="148">
        <v>14</v>
      </c>
      <c r="H112" s="162">
        <v>40</v>
      </c>
      <c r="I112" s="162"/>
      <c r="J112" s="162"/>
      <c r="K112" s="162"/>
      <c r="L112" s="162"/>
      <c r="M112" s="162"/>
      <c r="N112" s="162"/>
      <c r="O112" s="162"/>
      <c r="P112" s="162"/>
      <c r="Q112" s="162"/>
      <c r="R112" s="162"/>
      <c r="S112" s="162"/>
      <c r="T112" s="6"/>
      <c r="U112" s="24"/>
      <c r="V112" s="33"/>
      <c r="AA112" s="166" t="s">
        <v>61</v>
      </c>
      <c r="AB112" s="166" t="s">
        <v>62</v>
      </c>
      <c r="AC112" s="166" t="s">
        <v>63</v>
      </c>
      <c r="AD112" s="166" t="s">
        <v>64</v>
      </c>
      <c r="AE112" s="166" t="s">
        <v>26</v>
      </c>
      <c r="AF112" s="166" t="s">
        <v>65</v>
      </c>
      <c r="AG112" s="166" t="s">
        <v>66</v>
      </c>
      <c r="AH112" s="166" t="s">
        <v>27</v>
      </c>
      <c r="AI112" s="166" t="s">
        <v>28</v>
      </c>
      <c r="AJ112" s="166" t="s">
        <v>29</v>
      </c>
      <c r="AK112" s="166" t="s">
        <v>30</v>
      </c>
      <c r="AL112" s="166" t="s">
        <v>31</v>
      </c>
      <c r="AO112" s="167">
        <f t="shared" ca="1" si="17"/>
        <v>41267.614761574077</v>
      </c>
      <c r="AP112" s="166">
        <f t="shared" ca="1" si="18"/>
        <v>12</v>
      </c>
      <c r="AQ112" s="166" t="str">
        <f t="shared" ca="1" si="19"/>
        <v>Jan</v>
      </c>
      <c r="AR112" s="166" t="str">
        <f t="shared" ca="1" si="20"/>
        <v>Feb</v>
      </c>
      <c r="AS112" s="166" t="str">
        <f t="shared" ca="1" si="21"/>
        <v>Mar</v>
      </c>
      <c r="AT112" s="166" t="str">
        <f t="shared" ca="1" si="22"/>
        <v>Apr</v>
      </c>
      <c r="AU112" s="166" t="str">
        <f t="shared" ca="1" si="23"/>
        <v>May</v>
      </c>
      <c r="AV112" s="166" t="str">
        <f t="shared" ca="1" si="24"/>
        <v>Jun</v>
      </c>
      <c r="AW112" s="166" t="str">
        <f t="shared" ca="1" si="25"/>
        <v>Jul</v>
      </c>
      <c r="AX112" s="166" t="str">
        <f t="shared" ca="1" si="26"/>
        <v>Aug</v>
      </c>
      <c r="AY112" s="166" t="str">
        <f t="shared" ca="1" si="27"/>
        <v>Sep</v>
      </c>
      <c r="AZ112" s="166" t="str">
        <f t="shared" ca="1" si="28"/>
        <v>Oct</v>
      </c>
      <c r="BA112" s="166" t="str">
        <f t="shared" ca="1" si="29"/>
        <v>Nov</v>
      </c>
      <c r="BB112" s="166" t="str">
        <f t="shared" ca="1" si="30"/>
        <v>Dec</v>
      </c>
    </row>
    <row r="113" spans="1:54">
      <c r="A113" s="2">
        <f t="shared" si="31"/>
        <v>100</v>
      </c>
      <c r="B113" s="174" t="s">
        <v>158</v>
      </c>
      <c r="C113" s="132"/>
      <c r="D113" s="51">
        <v>6002525</v>
      </c>
      <c r="E113" s="51" t="s">
        <v>212</v>
      </c>
      <c r="F113" s="153"/>
      <c r="G113" s="148">
        <v>30</v>
      </c>
      <c r="H113" s="162"/>
      <c r="I113" s="162"/>
      <c r="J113" s="162"/>
      <c r="K113" s="162"/>
      <c r="L113" s="162"/>
      <c r="M113" s="162"/>
      <c r="N113" s="162"/>
      <c r="O113" s="162"/>
      <c r="P113" s="162"/>
      <c r="Q113" s="162"/>
      <c r="R113" s="162"/>
      <c r="S113" s="162"/>
      <c r="T113" s="6"/>
      <c r="U113" s="24"/>
      <c r="V113" s="33"/>
      <c r="AA113" s="166" t="s">
        <v>61</v>
      </c>
      <c r="AB113" s="166" t="s">
        <v>62</v>
      </c>
      <c r="AC113" s="166" t="s">
        <v>63</v>
      </c>
      <c r="AD113" s="166" t="s">
        <v>64</v>
      </c>
      <c r="AE113" s="166" t="s">
        <v>26</v>
      </c>
      <c r="AF113" s="166" t="s">
        <v>65</v>
      </c>
      <c r="AG113" s="166" t="s">
        <v>66</v>
      </c>
      <c r="AH113" s="166" t="s">
        <v>27</v>
      </c>
      <c r="AI113" s="166" t="s">
        <v>28</v>
      </c>
      <c r="AJ113" s="166" t="s">
        <v>29</v>
      </c>
      <c r="AK113" s="166" t="s">
        <v>30</v>
      </c>
      <c r="AL113" s="166" t="s">
        <v>31</v>
      </c>
      <c r="AO113" s="167">
        <f t="shared" ca="1" si="17"/>
        <v>41267.614761574077</v>
      </c>
      <c r="AP113" s="166">
        <f t="shared" ca="1" si="18"/>
        <v>12</v>
      </c>
      <c r="AQ113" s="166" t="str">
        <f t="shared" ca="1" si="19"/>
        <v>Jan</v>
      </c>
      <c r="AR113" s="166" t="str">
        <f t="shared" ca="1" si="20"/>
        <v>Feb</v>
      </c>
      <c r="AS113" s="166" t="str">
        <f t="shared" ca="1" si="21"/>
        <v>Mar</v>
      </c>
      <c r="AT113" s="166" t="str">
        <f t="shared" ca="1" si="22"/>
        <v>Apr</v>
      </c>
      <c r="AU113" s="166" t="str">
        <f t="shared" ca="1" si="23"/>
        <v>May</v>
      </c>
      <c r="AV113" s="166" t="str">
        <f t="shared" ca="1" si="24"/>
        <v>Jun</v>
      </c>
      <c r="AW113" s="166" t="str">
        <f t="shared" ca="1" si="25"/>
        <v>Jul</v>
      </c>
      <c r="AX113" s="166" t="str">
        <f t="shared" ca="1" si="26"/>
        <v>Aug</v>
      </c>
      <c r="AY113" s="166" t="str">
        <f t="shared" ca="1" si="27"/>
        <v>Sep</v>
      </c>
      <c r="AZ113" s="166" t="str">
        <f t="shared" ca="1" si="28"/>
        <v>Oct</v>
      </c>
      <c r="BA113" s="166" t="str">
        <f t="shared" ca="1" si="29"/>
        <v>Nov</v>
      </c>
      <c r="BB113" s="166" t="str">
        <f t="shared" ca="1" si="30"/>
        <v>Dec</v>
      </c>
    </row>
    <row r="114" spans="1:54">
      <c r="A114" s="2">
        <f t="shared" si="31"/>
        <v>101</v>
      </c>
      <c r="B114" s="173" t="s">
        <v>159</v>
      </c>
      <c r="C114" s="132"/>
      <c r="D114" s="51">
        <v>6002526</v>
      </c>
      <c r="E114" s="51" t="s">
        <v>212</v>
      </c>
      <c r="F114" s="153"/>
      <c r="G114" s="148">
        <v>19</v>
      </c>
      <c r="H114" s="162"/>
      <c r="I114" s="162"/>
      <c r="J114" s="162"/>
      <c r="K114" s="162"/>
      <c r="L114" s="162"/>
      <c r="M114" s="162"/>
      <c r="N114" s="162"/>
      <c r="O114" s="162"/>
      <c r="P114" s="162"/>
      <c r="Q114" s="162"/>
      <c r="R114" s="162"/>
      <c r="S114" s="162"/>
      <c r="T114" s="6"/>
      <c r="U114" s="24"/>
      <c r="V114" s="33"/>
      <c r="AA114" s="166" t="s">
        <v>61</v>
      </c>
      <c r="AB114" s="166" t="s">
        <v>62</v>
      </c>
      <c r="AC114" s="166" t="s">
        <v>63</v>
      </c>
      <c r="AD114" s="166" t="s">
        <v>64</v>
      </c>
      <c r="AE114" s="166" t="s">
        <v>26</v>
      </c>
      <c r="AF114" s="166" t="s">
        <v>65</v>
      </c>
      <c r="AG114" s="166" t="s">
        <v>66</v>
      </c>
      <c r="AH114" s="166" t="s">
        <v>27</v>
      </c>
      <c r="AI114" s="166" t="s">
        <v>28</v>
      </c>
      <c r="AJ114" s="166" t="s">
        <v>29</v>
      </c>
      <c r="AK114" s="166" t="s">
        <v>30</v>
      </c>
      <c r="AL114" s="166" t="s">
        <v>31</v>
      </c>
      <c r="AO114" s="167">
        <f t="shared" ca="1" si="17"/>
        <v>41267.614761574077</v>
      </c>
      <c r="AP114" s="166">
        <f t="shared" ca="1" si="18"/>
        <v>12</v>
      </c>
      <c r="AQ114" s="166" t="str">
        <f t="shared" ca="1" si="19"/>
        <v>Jan</v>
      </c>
      <c r="AR114" s="166" t="str">
        <f t="shared" ca="1" si="20"/>
        <v>Feb</v>
      </c>
      <c r="AS114" s="166" t="str">
        <f t="shared" ca="1" si="21"/>
        <v>Mar</v>
      </c>
      <c r="AT114" s="166" t="str">
        <f t="shared" ca="1" si="22"/>
        <v>Apr</v>
      </c>
      <c r="AU114" s="166" t="str">
        <f t="shared" ca="1" si="23"/>
        <v>May</v>
      </c>
      <c r="AV114" s="166" t="str">
        <f t="shared" ca="1" si="24"/>
        <v>Jun</v>
      </c>
      <c r="AW114" s="166" t="str">
        <f t="shared" ca="1" si="25"/>
        <v>Jul</v>
      </c>
      <c r="AX114" s="166" t="str">
        <f t="shared" ca="1" si="26"/>
        <v>Aug</v>
      </c>
      <c r="AY114" s="166" t="str">
        <f t="shared" ca="1" si="27"/>
        <v>Sep</v>
      </c>
      <c r="AZ114" s="166" t="str">
        <f t="shared" ca="1" si="28"/>
        <v>Oct</v>
      </c>
      <c r="BA114" s="166" t="str">
        <f t="shared" ca="1" si="29"/>
        <v>Nov</v>
      </c>
      <c r="BB114" s="166" t="str">
        <f t="shared" ca="1" si="30"/>
        <v>Dec</v>
      </c>
    </row>
    <row r="115" spans="1:54">
      <c r="A115" s="2">
        <f t="shared" si="31"/>
        <v>102</v>
      </c>
      <c r="B115" s="173" t="s">
        <v>160</v>
      </c>
      <c r="C115" s="132"/>
      <c r="D115" s="51">
        <v>6002527</v>
      </c>
      <c r="E115" s="51" t="s">
        <v>212</v>
      </c>
      <c r="F115" s="153"/>
      <c r="G115" s="148">
        <v>0</v>
      </c>
      <c r="H115" s="162"/>
      <c r="I115" s="162"/>
      <c r="J115" s="162"/>
      <c r="K115" s="162"/>
      <c r="L115" s="162"/>
      <c r="M115" s="162"/>
      <c r="N115" s="162"/>
      <c r="O115" s="162"/>
      <c r="P115" s="162"/>
      <c r="Q115" s="162"/>
      <c r="R115" s="162"/>
      <c r="S115" s="162"/>
      <c r="T115" s="6"/>
      <c r="U115" s="24"/>
      <c r="V115" s="33"/>
      <c r="AA115" s="166" t="s">
        <v>61</v>
      </c>
      <c r="AB115" s="166" t="s">
        <v>62</v>
      </c>
      <c r="AC115" s="166" t="s">
        <v>63</v>
      </c>
      <c r="AD115" s="166" t="s">
        <v>64</v>
      </c>
      <c r="AE115" s="166" t="s">
        <v>26</v>
      </c>
      <c r="AF115" s="166" t="s">
        <v>65</v>
      </c>
      <c r="AG115" s="166" t="s">
        <v>66</v>
      </c>
      <c r="AH115" s="166" t="s">
        <v>27</v>
      </c>
      <c r="AI115" s="166" t="s">
        <v>28</v>
      </c>
      <c r="AJ115" s="166" t="s">
        <v>29</v>
      </c>
      <c r="AK115" s="166" t="s">
        <v>30</v>
      </c>
      <c r="AL115" s="166" t="s">
        <v>31</v>
      </c>
      <c r="AO115" s="167">
        <f t="shared" ca="1" si="17"/>
        <v>41267.614761574077</v>
      </c>
      <c r="AP115" s="166">
        <f t="shared" ca="1" si="18"/>
        <v>12</v>
      </c>
      <c r="AQ115" s="166" t="str">
        <f t="shared" ca="1" si="19"/>
        <v>Jan</v>
      </c>
      <c r="AR115" s="166" t="str">
        <f t="shared" ca="1" si="20"/>
        <v>Feb</v>
      </c>
      <c r="AS115" s="166" t="str">
        <f t="shared" ca="1" si="21"/>
        <v>Mar</v>
      </c>
      <c r="AT115" s="166" t="str">
        <f t="shared" ca="1" si="22"/>
        <v>Apr</v>
      </c>
      <c r="AU115" s="166" t="str">
        <f t="shared" ca="1" si="23"/>
        <v>May</v>
      </c>
      <c r="AV115" s="166" t="str">
        <f t="shared" ca="1" si="24"/>
        <v>Jun</v>
      </c>
      <c r="AW115" s="166" t="str">
        <f t="shared" ca="1" si="25"/>
        <v>Jul</v>
      </c>
      <c r="AX115" s="166" t="str">
        <f t="shared" ca="1" si="26"/>
        <v>Aug</v>
      </c>
      <c r="AY115" s="166" t="str">
        <f t="shared" ca="1" si="27"/>
        <v>Sep</v>
      </c>
      <c r="AZ115" s="166" t="str">
        <f t="shared" ca="1" si="28"/>
        <v>Oct</v>
      </c>
      <c r="BA115" s="166" t="str">
        <f t="shared" ca="1" si="29"/>
        <v>Nov</v>
      </c>
      <c r="BB115" s="166" t="str">
        <f t="shared" ca="1" si="30"/>
        <v>Dec</v>
      </c>
    </row>
    <row r="116" spans="1:54" ht="15" thickBot="1">
      <c r="A116" s="9"/>
      <c r="B116" s="127"/>
      <c r="C116" s="128"/>
      <c r="D116" s="54"/>
      <c r="E116" s="54"/>
      <c r="F116" s="54"/>
      <c r="G116" s="54"/>
      <c r="H116" s="54"/>
      <c r="I116" s="54"/>
      <c r="J116" s="54"/>
      <c r="K116" s="54"/>
      <c r="L116" s="54"/>
      <c r="M116" s="162"/>
      <c r="N116" s="162"/>
      <c r="O116" s="162"/>
      <c r="P116" s="162"/>
      <c r="Q116" s="162"/>
      <c r="R116" s="162"/>
      <c r="S116" s="54"/>
      <c r="T116" s="10"/>
      <c r="U116" s="25"/>
      <c r="V116" s="34"/>
      <c r="AA116" s="166" t="s">
        <v>61</v>
      </c>
      <c r="AB116" s="166" t="s">
        <v>62</v>
      </c>
      <c r="AC116" s="166" t="s">
        <v>63</v>
      </c>
      <c r="AD116" s="166" t="s">
        <v>64</v>
      </c>
      <c r="AE116" s="166" t="s">
        <v>26</v>
      </c>
      <c r="AF116" s="166" t="s">
        <v>65</v>
      </c>
      <c r="AG116" s="166" t="s">
        <v>66</v>
      </c>
      <c r="AH116" s="166" t="s">
        <v>27</v>
      </c>
      <c r="AI116" s="166" t="s">
        <v>28</v>
      </c>
      <c r="AJ116" s="166" t="s">
        <v>29</v>
      </c>
      <c r="AK116" s="166" t="s">
        <v>30</v>
      </c>
      <c r="AL116" s="166" t="s">
        <v>31</v>
      </c>
      <c r="AO116" s="167">
        <f t="shared" ca="1" si="17"/>
        <v>41267.614761574077</v>
      </c>
      <c r="AP116" s="166">
        <f t="shared" ca="1" si="18"/>
        <v>12</v>
      </c>
      <c r="AQ116" s="166" t="str">
        <f t="shared" ca="1" si="19"/>
        <v>Jan</v>
      </c>
      <c r="AR116" s="166" t="str">
        <f t="shared" ca="1" si="20"/>
        <v>Feb</v>
      </c>
      <c r="AS116" s="166" t="str">
        <f t="shared" ca="1" si="21"/>
        <v>Mar</v>
      </c>
      <c r="AT116" s="166" t="str">
        <f t="shared" ca="1" si="22"/>
        <v>Apr</v>
      </c>
      <c r="AU116" s="166" t="str">
        <f t="shared" ca="1" si="23"/>
        <v>May</v>
      </c>
      <c r="AV116" s="166" t="str">
        <f t="shared" ca="1" si="24"/>
        <v>Jun</v>
      </c>
      <c r="AW116" s="166" t="str">
        <f t="shared" ca="1" si="25"/>
        <v>Jul</v>
      </c>
      <c r="AX116" s="166" t="str">
        <f t="shared" ca="1" si="26"/>
        <v>Aug</v>
      </c>
      <c r="AY116" s="166" t="str">
        <f t="shared" ca="1" si="27"/>
        <v>Sep</v>
      </c>
      <c r="AZ116" s="166" t="str">
        <f t="shared" ca="1" si="28"/>
        <v>Oct</v>
      </c>
      <c r="BA116" s="166" t="str">
        <f t="shared" ca="1" si="29"/>
        <v>Nov</v>
      </c>
      <c r="BB116" s="166" t="str">
        <f t="shared" ca="1" si="30"/>
        <v>Dec</v>
      </c>
    </row>
    <row r="117" spans="1:54" ht="21">
      <c r="A117" s="14"/>
      <c r="B117" s="133" t="s">
        <v>34</v>
      </c>
      <c r="C117" s="134"/>
      <c r="D117" s="61"/>
      <c r="E117" s="61"/>
      <c r="F117" s="61"/>
      <c r="G117" s="61"/>
      <c r="H117" s="61"/>
      <c r="I117" s="61"/>
      <c r="J117" s="61"/>
      <c r="K117" s="61"/>
      <c r="L117" s="61"/>
      <c r="M117" s="162"/>
      <c r="N117" s="162"/>
      <c r="O117" s="162"/>
      <c r="P117" s="162"/>
      <c r="Q117" s="162"/>
      <c r="R117" s="162"/>
      <c r="S117" s="61"/>
      <c r="T117" s="15"/>
      <c r="U117" s="28"/>
      <c r="V117" s="37"/>
      <c r="AA117" s="166" t="s">
        <v>61</v>
      </c>
      <c r="AB117" s="166" t="s">
        <v>62</v>
      </c>
      <c r="AC117" s="166" t="s">
        <v>63</v>
      </c>
      <c r="AD117" s="166" t="s">
        <v>64</v>
      </c>
      <c r="AE117" s="166" t="s">
        <v>26</v>
      </c>
      <c r="AF117" s="166" t="s">
        <v>65</v>
      </c>
      <c r="AG117" s="166" t="s">
        <v>66</v>
      </c>
      <c r="AH117" s="166" t="s">
        <v>27</v>
      </c>
      <c r="AI117" s="166" t="s">
        <v>28</v>
      </c>
      <c r="AJ117" s="166" t="s">
        <v>29</v>
      </c>
      <c r="AK117" s="166" t="s">
        <v>30</v>
      </c>
      <c r="AL117" s="166" t="s">
        <v>31</v>
      </c>
      <c r="AO117" s="167">
        <f t="shared" ca="1" si="17"/>
        <v>41267.614761574077</v>
      </c>
      <c r="AP117" s="166">
        <f t="shared" ca="1" si="18"/>
        <v>12</v>
      </c>
      <c r="AQ117" s="166" t="str">
        <f t="shared" ca="1" si="19"/>
        <v>Jan</v>
      </c>
      <c r="AR117" s="166" t="str">
        <f t="shared" ca="1" si="20"/>
        <v>Feb</v>
      </c>
      <c r="AS117" s="166" t="str">
        <f t="shared" ca="1" si="21"/>
        <v>Mar</v>
      </c>
      <c r="AT117" s="166" t="str">
        <f t="shared" ca="1" si="22"/>
        <v>Apr</v>
      </c>
      <c r="AU117" s="166" t="str">
        <f t="shared" ca="1" si="23"/>
        <v>May</v>
      </c>
      <c r="AV117" s="166" t="str">
        <f t="shared" ca="1" si="24"/>
        <v>Jun</v>
      </c>
      <c r="AW117" s="166" t="str">
        <f t="shared" ca="1" si="25"/>
        <v>Jul</v>
      </c>
      <c r="AX117" s="166" t="str">
        <f t="shared" ca="1" si="26"/>
        <v>Aug</v>
      </c>
      <c r="AY117" s="166" t="str">
        <f t="shared" ca="1" si="27"/>
        <v>Sep</v>
      </c>
      <c r="AZ117" s="166" t="str">
        <f t="shared" ca="1" si="28"/>
        <v>Oct</v>
      </c>
      <c r="BA117" s="166" t="str">
        <f t="shared" ca="1" si="29"/>
        <v>Nov</v>
      </c>
      <c r="BB117" s="166" t="str">
        <f t="shared" ca="1" si="30"/>
        <v>Dec</v>
      </c>
    </row>
    <row r="118" spans="1:54" ht="15">
      <c r="A118" s="2"/>
      <c r="B118" s="123"/>
      <c r="C118" s="124"/>
      <c r="D118" s="51"/>
      <c r="E118" s="51"/>
      <c r="F118" s="51"/>
      <c r="G118" s="51"/>
      <c r="H118" s="51"/>
      <c r="I118" s="51"/>
      <c r="J118" s="51"/>
      <c r="K118" s="51"/>
      <c r="L118" s="51"/>
      <c r="M118" s="162"/>
      <c r="N118" s="162"/>
      <c r="O118" s="162"/>
      <c r="P118" s="162"/>
      <c r="Q118" s="162"/>
      <c r="R118" s="162"/>
      <c r="S118" s="51"/>
      <c r="T118" s="6"/>
      <c r="U118" s="24"/>
      <c r="V118" s="33"/>
      <c r="AA118" s="166" t="s">
        <v>61</v>
      </c>
      <c r="AB118" s="166" t="s">
        <v>62</v>
      </c>
      <c r="AC118" s="166" t="s">
        <v>63</v>
      </c>
      <c r="AD118" s="166" t="s">
        <v>64</v>
      </c>
      <c r="AE118" s="166" t="s">
        <v>26</v>
      </c>
      <c r="AF118" s="166" t="s">
        <v>65</v>
      </c>
      <c r="AG118" s="166" t="s">
        <v>66</v>
      </c>
      <c r="AH118" s="166" t="s">
        <v>27</v>
      </c>
      <c r="AI118" s="166" t="s">
        <v>28</v>
      </c>
      <c r="AJ118" s="166" t="s">
        <v>29</v>
      </c>
      <c r="AK118" s="166" t="s">
        <v>30</v>
      </c>
      <c r="AL118" s="166" t="s">
        <v>31</v>
      </c>
      <c r="AO118" s="167">
        <f t="shared" ca="1" si="17"/>
        <v>41267.614761574077</v>
      </c>
      <c r="AP118" s="166">
        <f t="shared" ca="1" si="18"/>
        <v>12</v>
      </c>
      <c r="AQ118" s="166" t="str">
        <f t="shared" ca="1" si="19"/>
        <v>Jan</v>
      </c>
      <c r="AR118" s="166" t="str">
        <f t="shared" ca="1" si="20"/>
        <v>Feb</v>
      </c>
      <c r="AS118" s="166" t="str">
        <f t="shared" ca="1" si="21"/>
        <v>Mar</v>
      </c>
      <c r="AT118" s="166" t="str">
        <f t="shared" ca="1" si="22"/>
        <v>Apr</v>
      </c>
      <c r="AU118" s="166" t="str">
        <f t="shared" ca="1" si="23"/>
        <v>May</v>
      </c>
      <c r="AV118" s="166" t="str">
        <f t="shared" ca="1" si="24"/>
        <v>Jun</v>
      </c>
      <c r="AW118" s="166" t="str">
        <f t="shared" ca="1" si="25"/>
        <v>Jul</v>
      </c>
      <c r="AX118" s="166" t="str">
        <f t="shared" ca="1" si="26"/>
        <v>Aug</v>
      </c>
      <c r="AY118" s="166" t="str">
        <f t="shared" ca="1" si="27"/>
        <v>Sep</v>
      </c>
      <c r="AZ118" s="166" t="str">
        <f t="shared" ca="1" si="28"/>
        <v>Oct</v>
      </c>
      <c r="BA118" s="166" t="str">
        <f t="shared" ca="1" si="29"/>
        <v>Nov</v>
      </c>
      <c r="BB118" s="166" t="str">
        <f t="shared" ca="1" si="30"/>
        <v>Dec</v>
      </c>
    </row>
    <row r="119" spans="1:54">
      <c r="A119" s="2">
        <f>A115+1</f>
        <v>103</v>
      </c>
      <c r="B119" s="114" t="s">
        <v>5</v>
      </c>
      <c r="C119" s="115"/>
      <c r="D119" s="52">
        <v>753254</v>
      </c>
      <c r="E119" s="52" t="s">
        <v>212</v>
      </c>
      <c r="F119" s="53"/>
      <c r="G119" s="148"/>
      <c r="H119" s="162">
        <v>0</v>
      </c>
      <c r="I119" s="162"/>
      <c r="J119" s="162"/>
      <c r="K119" s="162"/>
      <c r="L119" s="162"/>
      <c r="M119" s="162"/>
      <c r="N119" s="162"/>
      <c r="O119" s="162"/>
      <c r="P119" s="162"/>
      <c r="Q119" s="162"/>
      <c r="R119" s="162"/>
      <c r="S119" s="162"/>
      <c r="T119" s="6"/>
      <c r="U119" s="24"/>
      <c r="V119" s="33"/>
      <c r="AA119" s="166" t="s">
        <v>61</v>
      </c>
      <c r="AB119" s="166" t="s">
        <v>62</v>
      </c>
      <c r="AC119" s="166" t="s">
        <v>63</v>
      </c>
      <c r="AD119" s="166" t="s">
        <v>64</v>
      </c>
      <c r="AE119" s="166" t="s">
        <v>26</v>
      </c>
      <c r="AF119" s="166" t="s">
        <v>65</v>
      </c>
      <c r="AG119" s="166" t="s">
        <v>66</v>
      </c>
      <c r="AH119" s="166" t="s">
        <v>27</v>
      </c>
      <c r="AI119" s="166" t="s">
        <v>28</v>
      </c>
      <c r="AJ119" s="166" t="s">
        <v>29</v>
      </c>
      <c r="AK119" s="166" t="s">
        <v>30</v>
      </c>
      <c r="AL119" s="166" t="s">
        <v>31</v>
      </c>
      <c r="AO119" s="167">
        <f t="shared" ca="1" si="17"/>
        <v>41267.614761574077</v>
      </c>
      <c r="AP119" s="166">
        <f t="shared" ca="1" si="18"/>
        <v>12</v>
      </c>
      <c r="AQ119" s="166" t="str">
        <f t="shared" ca="1" si="19"/>
        <v>Jan</v>
      </c>
      <c r="AR119" s="166" t="str">
        <f t="shared" ca="1" si="20"/>
        <v>Feb</v>
      </c>
      <c r="AS119" s="166" t="str">
        <f t="shared" ca="1" si="21"/>
        <v>Mar</v>
      </c>
      <c r="AT119" s="166" t="str">
        <f t="shared" ca="1" si="22"/>
        <v>Apr</v>
      </c>
      <c r="AU119" s="166" t="str">
        <f t="shared" ca="1" si="23"/>
        <v>May</v>
      </c>
      <c r="AV119" s="166" t="str">
        <f t="shared" ca="1" si="24"/>
        <v>Jun</v>
      </c>
      <c r="AW119" s="166" t="str">
        <f t="shared" ca="1" si="25"/>
        <v>Jul</v>
      </c>
      <c r="AX119" s="166" t="str">
        <f t="shared" ca="1" si="26"/>
        <v>Aug</v>
      </c>
      <c r="AY119" s="166" t="str">
        <f t="shared" ca="1" si="27"/>
        <v>Sep</v>
      </c>
      <c r="AZ119" s="166" t="str">
        <f t="shared" ca="1" si="28"/>
        <v>Oct</v>
      </c>
      <c r="BA119" s="166" t="str">
        <f t="shared" ca="1" si="29"/>
        <v>Nov</v>
      </c>
      <c r="BB119" s="166" t="str">
        <f t="shared" ca="1" si="30"/>
        <v>Dec</v>
      </c>
    </row>
    <row r="120" spans="1:54">
      <c r="A120" s="2">
        <f>A119+1</f>
        <v>104</v>
      </c>
      <c r="B120" s="114" t="s">
        <v>6</v>
      </c>
      <c r="C120" s="115"/>
      <c r="D120" s="52">
        <v>753253</v>
      </c>
      <c r="E120" s="52" t="s">
        <v>212</v>
      </c>
      <c r="F120" s="53"/>
      <c r="G120" s="148"/>
      <c r="H120" s="162">
        <v>0</v>
      </c>
      <c r="I120" s="162"/>
      <c r="J120" s="162"/>
      <c r="K120" s="162"/>
      <c r="L120" s="162"/>
      <c r="M120" s="162"/>
      <c r="N120" s="162"/>
      <c r="O120" s="162"/>
      <c r="P120" s="162"/>
      <c r="Q120" s="162"/>
      <c r="R120" s="162"/>
      <c r="S120" s="162"/>
      <c r="T120" s="6"/>
      <c r="U120" s="24"/>
      <c r="V120" s="33"/>
      <c r="AA120" s="166" t="s">
        <v>61</v>
      </c>
      <c r="AB120" s="166" t="s">
        <v>62</v>
      </c>
      <c r="AC120" s="166" t="s">
        <v>63</v>
      </c>
      <c r="AD120" s="166" t="s">
        <v>64</v>
      </c>
      <c r="AE120" s="166" t="s">
        <v>26</v>
      </c>
      <c r="AF120" s="166" t="s">
        <v>65</v>
      </c>
      <c r="AG120" s="166" t="s">
        <v>66</v>
      </c>
      <c r="AH120" s="166" t="s">
        <v>27</v>
      </c>
      <c r="AI120" s="166" t="s">
        <v>28</v>
      </c>
      <c r="AJ120" s="166" t="s">
        <v>29</v>
      </c>
      <c r="AK120" s="166" t="s">
        <v>30</v>
      </c>
      <c r="AL120" s="166" t="s">
        <v>31</v>
      </c>
      <c r="AO120" s="167">
        <f t="shared" ca="1" si="17"/>
        <v>41267.614761574077</v>
      </c>
      <c r="AP120" s="166">
        <f t="shared" ca="1" si="18"/>
        <v>12</v>
      </c>
      <c r="AQ120" s="166" t="str">
        <f t="shared" ca="1" si="19"/>
        <v>Jan</v>
      </c>
      <c r="AR120" s="166" t="str">
        <f t="shared" ca="1" si="20"/>
        <v>Feb</v>
      </c>
      <c r="AS120" s="166" t="str">
        <f t="shared" ca="1" si="21"/>
        <v>Mar</v>
      </c>
      <c r="AT120" s="166" t="str">
        <f t="shared" ca="1" si="22"/>
        <v>Apr</v>
      </c>
      <c r="AU120" s="166" t="str">
        <f t="shared" ca="1" si="23"/>
        <v>May</v>
      </c>
      <c r="AV120" s="166" t="str">
        <f t="shared" ca="1" si="24"/>
        <v>Jun</v>
      </c>
      <c r="AW120" s="166" t="str">
        <f t="shared" ca="1" si="25"/>
        <v>Jul</v>
      </c>
      <c r="AX120" s="166" t="str">
        <f t="shared" ca="1" si="26"/>
        <v>Aug</v>
      </c>
      <c r="AY120" s="166" t="str">
        <f t="shared" ca="1" si="27"/>
        <v>Sep</v>
      </c>
      <c r="AZ120" s="166" t="str">
        <f t="shared" ca="1" si="28"/>
        <v>Oct</v>
      </c>
      <c r="BA120" s="166" t="str">
        <f t="shared" ca="1" si="29"/>
        <v>Nov</v>
      </c>
      <c r="BB120" s="166" t="str">
        <f t="shared" ca="1" si="30"/>
        <v>Dec</v>
      </c>
    </row>
    <row r="121" spans="1:54">
      <c r="A121" s="2">
        <f t="shared" ref="A121:A167" si="32">A120+1</f>
        <v>105</v>
      </c>
      <c r="B121" s="114" t="s">
        <v>7</v>
      </c>
      <c r="C121" s="115"/>
      <c r="D121" s="52">
        <v>753665</v>
      </c>
      <c r="E121" s="52" t="s">
        <v>212</v>
      </c>
      <c r="F121" s="53"/>
      <c r="G121" s="163">
        <v>3</v>
      </c>
      <c r="H121" s="162">
        <v>0</v>
      </c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6"/>
      <c r="U121" s="24"/>
      <c r="V121" s="33"/>
      <c r="AA121" s="166" t="s">
        <v>61</v>
      </c>
      <c r="AB121" s="166" t="s">
        <v>62</v>
      </c>
      <c r="AC121" s="166" t="s">
        <v>63</v>
      </c>
      <c r="AD121" s="166" t="s">
        <v>64</v>
      </c>
      <c r="AE121" s="166" t="s">
        <v>26</v>
      </c>
      <c r="AF121" s="166" t="s">
        <v>65</v>
      </c>
      <c r="AG121" s="166" t="s">
        <v>66</v>
      </c>
      <c r="AH121" s="166" t="s">
        <v>27</v>
      </c>
      <c r="AI121" s="166" t="s">
        <v>28</v>
      </c>
      <c r="AJ121" s="166" t="s">
        <v>29</v>
      </c>
      <c r="AK121" s="166" t="s">
        <v>30</v>
      </c>
      <c r="AL121" s="166" t="s">
        <v>31</v>
      </c>
      <c r="AO121" s="167">
        <f t="shared" ca="1" si="17"/>
        <v>41267.614761574077</v>
      </c>
      <c r="AP121" s="166">
        <f t="shared" ca="1" si="18"/>
        <v>12</v>
      </c>
      <c r="AQ121" s="166" t="str">
        <f t="shared" ca="1" si="19"/>
        <v>Jan</v>
      </c>
      <c r="AR121" s="166" t="str">
        <f t="shared" ca="1" si="20"/>
        <v>Feb</v>
      </c>
      <c r="AS121" s="166" t="str">
        <f t="shared" ca="1" si="21"/>
        <v>Mar</v>
      </c>
      <c r="AT121" s="166" t="str">
        <f t="shared" ca="1" si="22"/>
        <v>Apr</v>
      </c>
      <c r="AU121" s="166" t="str">
        <f t="shared" ca="1" si="23"/>
        <v>May</v>
      </c>
      <c r="AV121" s="166" t="str">
        <f t="shared" ca="1" si="24"/>
        <v>Jun</v>
      </c>
      <c r="AW121" s="166" t="str">
        <f t="shared" ca="1" si="25"/>
        <v>Jul</v>
      </c>
      <c r="AX121" s="166" t="str">
        <f t="shared" ca="1" si="26"/>
        <v>Aug</v>
      </c>
      <c r="AY121" s="166" t="str">
        <f t="shared" ca="1" si="27"/>
        <v>Sep</v>
      </c>
      <c r="AZ121" s="166" t="str">
        <f t="shared" ca="1" si="28"/>
        <v>Oct</v>
      </c>
      <c r="BA121" s="166" t="str">
        <f t="shared" ca="1" si="29"/>
        <v>Nov</v>
      </c>
      <c r="BB121" s="166" t="str">
        <f t="shared" ca="1" si="30"/>
        <v>Dec</v>
      </c>
    </row>
    <row r="122" spans="1:54">
      <c r="A122" s="2">
        <f t="shared" si="32"/>
        <v>106</v>
      </c>
      <c r="B122" s="114" t="s">
        <v>8</v>
      </c>
      <c r="C122" s="115"/>
      <c r="D122" s="52">
        <v>753252</v>
      </c>
      <c r="E122" s="52" t="s">
        <v>212</v>
      </c>
      <c r="F122" s="53"/>
      <c r="G122" s="148"/>
      <c r="H122" s="162">
        <v>0</v>
      </c>
      <c r="I122" s="162"/>
      <c r="J122" s="162"/>
      <c r="K122" s="162"/>
      <c r="L122" s="162"/>
      <c r="M122" s="162"/>
      <c r="N122" s="162"/>
      <c r="O122" s="162"/>
      <c r="P122" s="162"/>
      <c r="Q122" s="162"/>
      <c r="R122" s="162"/>
      <c r="S122" s="162"/>
      <c r="T122" s="6"/>
      <c r="U122" s="24"/>
      <c r="V122" s="33"/>
      <c r="AA122" s="166" t="s">
        <v>61</v>
      </c>
      <c r="AB122" s="166" t="s">
        <v>62</v>
      </c>
      <c r="AC122" s="166" t="s">
        <v>63</v>
      </c>
      <c r="AD122" s="166" t="s">
        <v>64</v>
      </c>
      <c r="AE122" s="166" t="s">
        <v>26</v>
      </c>
      <c r="AF122" s="166" t="s">
        <v>65</v>
      </c>
      <c r="AG122" s="166" t="s">
        <v>66</v>
      </c>
      <c r="AH122" s="166" t="s">
        <v>27</v>
      </c>
      <c r="AI122" s="166" t="s">
        <v>28</v>
      </c>
      <c r="AJ122" s="166" t="s">
        <v>29</v>
      </c>
      <c r="AK122" s="166" t="s">
        <v>30</v>
      </c>
      <c r="AL122" s="166" t="s">
        <v>31</v>
      </c>
      <c r="AO122" s="167">
        <f t="shared" ca="1" si="17"/>
        <v>41267.614761574077</v>
      </c>
      <c r="AP122" s="166">
        <f t="shared" ca="1" si="18"/>
        <v>12</v>
      </c>
      <c r="AQ122" s="166" t="str">
        <f t="shared" ca="1" si="19"/>
        <v>Jan</v>
      </c>
      <c r="AR122" s="166" t="str">
        <f t="shared" ca="1" si="20"/>
        <v>Feb</v>
      </c>
      <c r="AS122" s="166" t="str">
        <f t="shared" ca="1" si="21"/>
        <v>Mar</v>
      </c>
      <c r="AT122" s="166" t="str">
        <f t="shared" ca="1" si="22"/>
        <v>Apr</v>
      </c>
      <c r="AU122" s="166" t="str">
        <f t="shared" ca="1" si="23"/>
        <v>May</v>
      </c>
      <c r="AV122" s="166" t="str">
        <f t="shared" ca="1" si="24"/>
        <v>Jun</v>
      </c>
      <c r="AW122" s="166" t="str">
        <f t="shared" ca="1" si="25"/>
        <v>Jul</v>
      </c>
      <c r="AX122" s="166" t="str">
        <f t="shared" ca="1" si="26"/>
        <v>Aug</v>
      </c>
      <c r="AY122" s="166" t="str">
        <f t="shared" ca="1" si="27"/>
        <v>Sep</v>
      </c>
      <c r="AZ122" s="166" t="str">
        <f t="shared" ca="1" si="28"/>
        <v>Oct</v>
      </c>
      <c r="BA122" s="166" t="str">
        <f t="shared" ca="1" si="29"/>
        <v>Nov</v>
      </c>
      <c r="BB122" s="166" t="str">
        <f t="shared" ca="1" si="30"/>
        <v>Dec</v>
      </c>
    </row>
    <row r="123" spans="1:54">
      <c r="A123" s="2">
        <f t="shared" si="32"/>
        <v>107</v>
      </c>
      <c r="B123" s="114" t="s">
        <v>124</v>
      </c>
      <c r="C123" s="115"/>
      <c r="D123" s="52">
        <v>318753</v>
      </c>
      <c r="E123" s="52" t="s">
        <v>212</v>
      </c>
      <c r="F123" s="53"/>
      <c r="G123" s="148"/>
      <c r="H123" s="162">
        <v>0</v>
      </c>
      <c r="I123" s="162"/>
      <c r="J123" s="162"/>
      <c r="K123" s="162"/>
      <c r="L123" s="162"/>
      <c r="M123" s="162"/>
      <c r="N123" s="162"/>
      <c r="O123" s="162"/>
      <c r="P123" s="162"/>
      <c r="Q123" s="162"/>
      <c r="R123" s="162"/>
      <c r="S123" s="162"/>
      <c r="T123" s="6"/>
      <c r="U123" s="24"/>
      <c r="V123" s="33"/>
      <c r="AA123" s="166" t="s">
        <v>61</v>
      </c>
      <c r="AB123" s="166" t="s">
        <v>62</v>
      </c>
      <c r="AC123" s="166" t="s">
        <v>63</v>
      </c>
      <c r="AD123" s="166" t="s">
        <v>64</v>
      </c>
      <c r="AE123" s="166" t="s">
        <v>26</v>
      </c>
      <c r="AF123" s="166" t="s">
        <v>65</v>
      </c>
      <c r="AG123" s="166" t="s">
        <v>66</v>
      </c>
      <c r="AH123" s="166" t="s">
        <v>27</v>
      </c>
      <c r="AI123" s="166" t="s">
        <v>28</v>
      </c>
      <c r="AJ123" s="166" t="s">
        <v>29</v>
      </c>
      <c r="AK123" s="166" t="s">
        <v>30</v>
      </c>
      <c r="AL123" s="166" t="s">
        <v>31</v>
      </c>
      <c r="AO123" s="167">
        <f t="shared" ca="1" si="17"/>
        <v>41267.614761574077</v>
      </c>
      <c r="AP123" s="166">
        <f t="shared" ca="1" si="18"/>
        <v>12</v>
      </c>
      <c r="AQ123" s="166" t="str">
        <f t="shared" ca="1" si="19"/>
        <v>Jan</v>
      </c>
      <c r="AR123" s="166" t="str">
        <f t="shared" ca="1" si="20"/>
        <v>Feb</v>
      </c>
      <c r="AS123" s="166" t="str">
        <f t="shared" ca="1" si="21"/>
        <v>Mar</v>
      </c>
      <c r="AT123" s="166" t="str">
        <f t="shared" ca="1" si="22"/>
        <v>Apr</v>
      </c>
      <c r="AU123" s="166" t="str">
        <f t="shared" ca="1" si="23"/>
        <v>May</v>
      </c>
      <c r="AV123" s="166" t="str">
        <f t="shared" ca="1" si="24"/>
        <v>Jun</v>
      </c>
      <c r="AW123" s="166" t="str">
        <f t="shared" ca="1" si="25"/>
        <v>Jul</v>
      </c>
      <c r="AX123" s="166" t="str">
        <f t="shared" ca="1" si="26"/>
        <v>Aug</v>
      </c>
      <c r="AY123" s="166" t="str">
        <f t="shared" ca="1" si="27"/>
        <v>Sep</v>
      </c>
      <c r="AZ123" s="166" t="str">
        <f t="shared" ca="1" si="28"/>
        <v>Oct</v>
      </c>
      <c r="BA123" s="166" t="str">
        <f t="shared" ca="1" si="29"/>
        <v>Nov</v>
      </c>
      <c r="BB123" s="166" t="str">
        <f t="shared" ca="1" si="30"/>
        <v>Dec</v>
      </c>
    </row>
    <row r="124" spans="1:54">
      <c r="A124" s="2">
        <f t="shared" si="32"/>
        <v>108</v>
      </c>
      <c r="B124" s="114" t="s">
        <v>85</v>
      </c>
      <c r="C124" s="115"/>
      <c r="D124" s="52">
        <v>775065</v>
      </c>
      <c r="E124" s="52" t="s">
        <v>212</v>
      </c>
      <c r="F124" s="53"/>
      <c r="G124" s="148"/>
      <c r="H124" s="162">
        <v>0</v>
      </c>
      <c r="I124" s="162"/>
      <c r="J124" s="162"/>
      <c r="K124" s="162"/>
      <c r="L124" s="162"/>
      <c r="M124" s="162"/>
      <c r="N124" s="162"/>
      <c r="O124" s="162"/>
      <c r="P124" s="162"/>
      <c r="Q124" s="162"/>
      <c r="R124" s="162"/>
      <c r="S124" s="162"/>
      <c r="T124" s="6"/>
      <c r="U124" s="24"/>
      <c r="V124" s="33"/>
      <c r="AA124" s="166" t="s">
        <v>61</v>
      </c>
      <c r="AB124" s="166" t="s">
        <v>62</v>
      </c>
      <c r="AC124" s="166" t="s">
        <v>63</v>
      </c>
      <c r="AD124" s="166" t="s">
        <v>64</v>
      </c>
      <c r="AE124" s="166" t="s">
        <v>26</v>
      </c>
      <c r="AF124" s="166" t="s">
        <v>65</v>
      </c>
      <c r="AG124" s="166" t="s">
        <v>66</v>
      </c>
      <c r="AH124" s="166" t="s">
        <v>27</v>
      </c>
      <c r="AI124" s="166" t="s">
        <v>28</v>
      </c>
      <c r="AJ124" s="166" t="s">
        <v>29</v>
      </c>
      <c r="AK124" s="166" t="s">
        <v>30</v>
      </c>
      <c r="AL124" s="166" t="s">
        <v>31</v>
      </c>
      <c r="AO124" s="167">
        <f t="shared" ca="1" si="17"/>
        <v>41267.614761574077</v>
      </c>
      <c r="AP124" s="166">
        <f t="shared" ca="1" si="18"/>
        <v>12</v>
      </c>
      <c r="AQ124" s="166" t="str">
        <f t="shared" ca="1" si="19"/>
        <v>Jan</v>
      </c>
      <c r="AR124" s="166" t="str">
        <f t="shared" ca="1" si="20"/>
        <v>Feb</v>
      </c>
      <c r="AS124" s="166" t="str">
        <f t="shared" ca="1" si="21"/>
        <v>Mar</v>
      </c>
      <c r="AT124" s="166" t="str">
        <f t="shared" ca="1" si="22"/>
        <v>Apr</v>
      </c>
      <c r="AU124" s="166" t="str">
        <f t="shared" ca="1" si="23"/>
        <v>May</v>
      </c>
      <c r="AV124" s="166" t="str">
        <f t="shared" ca="1" si="24"/>
        <v>Jun</v>
      </c>
      <c r="AW124" s="166" t="str">
        <f t="shared" ca="1" si="25"/>
        <v>Jul</v>
      </c>
      <c r="AX124" s="166" t="str">
        <f t="shared" ca="1" si="26"/>
        <v>Aug</v>
      </c>
      <c r="AY124" s="166" t="str">
        <f t="shared" ca="1" si="27"/>
        <v>Sep</v>
      </c>
      <c r="AZ124" s="166" t="str">
        <f t="shared" ca="1" si="28"/>
        <v>Oct</v>
      </c>
      <c r="BA124" s="166" t="str">
        <f t="shared" ca="1" si="29"/>
        <v>Nov</v>
      </c>
      <c r="BB124" s="166" t="str">
        <f t="shared" ca="1" si="30"/>
        <v>Dec</v>
      </c>
    </row>
    <row r="125" spans="1:54">
      <c r="A125" s="2">
        <f t="shared" si="32"/>
        <v>109</v>
      </c>
      <c r="B125" s="114" t="s">
        <v>60</v>
      </c>
      <c r="C125" s="115"/>
      <c r="D125" s="52">
        <v>7151973</v>
      </c>
      <c r="E125" s="52" t="s">
        <v>212</v>
      </c>
      <c r="F125" s="53"/>
      <c r="G125" s="148"/>
      <c r="H125" s="162">
        <v>0</v>
      </c>
      <c r="I125" s="162"/>
      <c r="J125" s="162"/>
      <c r="K125" s="162"/>
      <c r="L125" s="162"/>
      <c r="M125" s="162"/>
      <c r="N125" s="162"/>
      <c r="O125" s="162"/>
      <c r="P125" s="162"/>
      <c r="Q125" s="162"/>
      <c r="R125" s="162"/>
      <c r="S125" s="162"/>
      <c r="T125" s="6"/>
      <c r="U125" s="24"/>
      <c r="V125" s="33"/>
      <c r="AA125" s="166" t="s">
        <v>61</v>
      </c>
      <c r="AB125" s="166" t="s">
        <v>62</v>
      </c>
      <c r="AC125" s="166" t="s">
        <v>63</v>
      </c>
      <c r="AD125" s="166" t="s">
        <v>64</v>
      </c>
      <c r="AE125" s="166" t="s">
        <v>26</v>
      </c>
      <c r="AF125" s="166" t="s">
        <v>65</v>
      </c>
      <c r="AG125" s="166" t="s">
        <v>66</v>
      </c>
      <c r="AH125" s="166" t="s">
        <v>27</v>
      </c>
      <c r="AI125" s="166" t="s">
        <v>28</v>
      </c>
      <c r="AJ125" s="166" t="s">
        <v>29</v>
      </c>
      <c r="AK125" s="166" t="s">
        <v>30</v>
      </c>
      <c r="AL125" s="166" t="s">
        <v>31</v>
      </c>
      <c r="AO125" s="167">
        <f t="shared" ca="1" si="17"/>
        <v>41267.614761574077</v>
      </c>
      <c r="AP125" s="166">
        <f t="shared" ca="1" si="18"/>
        <v>12</v>
      </c>
      <c r="AQ125" s="166" t="str">
        <f t="shared" ca="1" si="19"/>
        <v>Jan</v>
      </c>
      <c r="AR125" s="166" t="str">
        <f t="shared" ca="1" si="20"/>
        <v>Feb</v>
      </c>
      <c r="AS125" s="166" t="str">
        <f t="shared" ca="1" si="21"/>
        <v>Mar</v>
      </c>
      <c r="AT125" s="166" t="str">
        <f t="shared" ca="1" si="22"/>
        <v>Apr</v>
      </c>
      <c r="AU125" s="166" t="str">
        <f t="shared" ca="1" si="23"/>
        <v>May</v>
      </c>
      <c r="AV125" s="166" t="str">
        <f t="shared" ca="1" si="24"/>
        <v>Jun</v>
      </c>
      <c r="AW125" s="166" t="str">
        <f t="shared" ca="1" si="25"/>
        <v>Jul</v>
      </c>
      <c r="AX125" s="166" t="str">
        <f t="shared" ca="1" si="26"/>
        <v>Aug</v>
      </c>
      <c r="AY125" s="166" t="str">
        <f t="shared" ca="1" si="27"/>
        <v>Sep</v>
      </c>
      <c r="AZ125" s="166" t="str">
        <f t="shared" ca="1" si="28"/>
        <v>Oct</v>
      </c>
      <c r="BA125" s="166" t="str">
        <f t="shared" ca="1" si="29"/>
        <v>Nov</v>
      </c>
      <c r="BB125" s="166" t="str">
        <f t="shared" ca="1" si="30"/>
        <v>Dec</v>
      </c>
    </row>
    <row r="126" spans="1:54">
      <c r="A126" s="2">
        <f t="shared" si="32"/>
        <v>110</v>
      </c>
      <c r="B126" s="114" t="s">
        <v>253</v>
      </c>
      <c r="C126" s="115"/>
      <c r="D126" s="52">
        <v>7142321</v>
      </c>
      <c r="E126" s="52" t="s">
        <v>212</v>
      </c>
      <c r="F126" s="53"/>
      <c r="G126" s="148"/>
      <c r="H126" s="162">
        <v>0</v>
      </c>
      <c r="I126" s="162"/>
      <c r="J126" s="162"/>
      <c r="K126" s="162"/>
      <c r="L126" s="162"/>
      <c r="M126" s="162"/>
      <c r="N126" s="162"/>
      <c r="O126" s="162"/>
      <c r="P126" s="162"/>
      <c r="Q126" s="162"/>
      <c r="R126" s="162"/>
      <c r="S126" s="162"/>
      <c r="T126" s="6"/>
      <c r="U126" s="24"/>
      <c r="V126" s="33"/>
      <c r="AA126" s="166" t="s">
        <v>61</v>
      </c>
      <c r="AB126" s="166" t="s">
        <v>62</v>
      </c>
      <c r="AC126" s="166" t="s">
        <v>63</v>
      </c>
      <c r="AD126" s="166" t="s">
        <v>64</v>
      </c>
      <c r="AE126" s="166" t="s">
        <v>26</v>
      </c>
      <c r="AF126" s="166" t="s">
        <v>65</v>
      </c>
      <c r="AG126" s="166" t="s">
        <v>66</v>
      </c>
      <c r="AH126" s="166" t="s">
        <v>27</v>
      </c>
      <c r="AI126" s="166" t="s">
        <v>28</v>
      </c>
      <c r="AJ126" s="166" t="s">
        <v>29</v>
      </c>
      <c r="AK126" s="166" t="s">
        <v>30</v>
      </c>
      <c r="AL126" s="166" t="s">
        <v>31</v>
      </c>
      <c r="AO126" s="167">
        <f t="shared" ca="1" si="17"/>
        <v>41267.614761574077</v>
      </c>
      <c r="AP126" s="166">
        <f t="shared" ca="1" si="18"/>
        <v>12</v>
      </c>
      <c r="AQ126" s="166" t="str">
        <f t="shared" ca="1" si="19"/>
        <v>Jan</v>
      </c>
      <c r="AR126" s="166" t="str">
        <f t="shared" ca="1" si="20"/>
        <v>Feb</v>
      </c>
      <c r="AS126" s="166" t="str">
        <f t="shared" ca="1" si="21"/>
        <v>Mar</v>
      </c>
      <c r="AT126" s="166" t="str">
        <f t="shared" ca="1" si="22"/>
        <v>Apr</v>
      </c>
      <c r="AU126" s="166" t="str">
        <f t="shared" ca="1" si="23"/>
        <v>May</v>
      </c>
      <c r="AV126" s="166" t="str">
        <f t="shared" ca="1" si="24"/>
        <v>Jun</v>
      </c>
      <c r="AW126" s="166" t="str">
        <f t="shared" ca="1" si="25"/>
        <v>Jul</v>
      </c>
      <c r="AX126" s="166" t="str">
        <f t="shared" ca="1" si="26"/>
        <v>Aug</v>
      </c>
      <c r="AY126" s="166" t="str">
        <f t="shared" ca="1" si="27"/>
        <v>Sep</v>
      </c>
      <c r="AZ126" s="166" t="str">
        <f t="shared" ca="1" si="28"/>
        <v>Oct</v>
      </c>
      <c r="BA126" s="166" t="str">
        <f t="shared" ca="1" si="29"/>
        <v>Nov</v>
      </c>
      <c r="BB126" s="166" t="str">
        <f t="shared" ca="1" si="30"/>
        <v>Dec</v>
      </c>
    </row>
    <row r="127" spans="1:54">
      <c r="A127" s="2">
        <f t="shared" si="32"/>
        <v>111</v>
      </c>
      <c r="B127" s="114" t="s">
        <v>135</v>
      </c>
      <c r="C127" s="115"/>
      <c r="D127" s="52">
        <v>801835</v>
      </c>
      <c r="E127" s="52" t="s">
        <v>212</v>
      </c>
      <c r="F127" s="53"/>
      <c r="G127" s="148">
        <v>8</v>
      </c>
      <c r="H127" s="162">
        <v>0</v>
      </c>
      <c r="I127" s="162"/>
      <c r="J127" s="162"/>
      <c r="K127" s="162"/>
      <c r="L127" s="162"/>
      <c r="M127" s="162"/>
      <c r="N127" s="162"/>
      <c r="O127" s="162"/>
      <c r="P127" s="162"/>
      <c r="Q127" s="162"/>
      <c r="R127" s="162"/>
      <c r="S127" s="162"/>
      <c r="T127" s="6"/>
      <c r="U127" s="24"/>
      <c r="V127" s="33"/>
      <c r="AA127" s="166" t="s">
        <v>61</v>
      </c>
      <c r="AB127" s="166" t="s">
        <v>62</v>
      </c>
      <c r="AC127" s="166" t="s">
        <v>63</v>
      </c>
      <c r="AD127" s="166" t="s">
        <v>64</v>
      </c>
      <c r="AE127" s="166" t="s">
        <v>26</v>
      </c>
      <c r="AF127" s="166" t="s">
        <v>65</v>
      </c>
      <c r="AG127" s="166" t="s">
        <v>66</v>
      </c>
      <c r="AH127" s="166" t="s">
        <v>27</v>
      </c>
      <c r="AI127" s="166" t="s">
        <v>28</v>
      </c>
      <c r="AJ127" s="166" t="s">
        <v>29</v>
      </c>
      <c r="AK127" s="166" t="s">
        <v>30</v>
      </c>
      <c r="AL127" s="166" t="s">
        <v>31</v>
      </c>
      <c r="AO127" s="167">
        <f t="shared" ca="1" si="17"/>
        <v>41267.614761574077</v>
      </c>
      <c r="AP127" s="166">
        <f t="shared" ca="1" si="18"/>
        <v>12</v>
      </c>
      <c r="AQ127" s="166" t="str">
        <f t="shared" ca="1" si="19"/>
        <v>Jan</v>
      </c>
      <c r="AR127" s="166" t="str">
        <f t="shared" ca="1" si="20"/>
        <v>Feb</v>
      </c>
      <c r="AS127" s="166" t="str">
        <f t="shared" ca="1" si="21"/>
        <v>Mar</v>
      </c>
      <c r="AT127" s="166" t="str">
        <f t="shared" ca="1" si="22"/>
        <v>Apr</v>
      </c>
      <c r="AU127" s="166" t="str">
        <f t="shared" ca="1" si="23"/>
        <v>May</v>
      </c>
      <c r="AV127" s="166" t="str">
        <f t="shared" ca="1" si="24"/>
        <v>Jun</v>
      </c>
      <c r="AW127" s="166" t="str">
        <f t="shared" ca="1" si="25"/>
        <v>Jul</v>
      </c>
      <c r="AX127" s="166" t="str">
        <f t="shared" ca="1" si="26"/>
        <v>Aug</v>
      </c>
      <c r="AY127" s="166" t="str">
        <f t="shared" ca="1" si="27"/>
        <v>Sep</v>
      </c>
      <c r="AZ127" s="166" t="str">
        <f t="shared" ca="1" si="28"/>
        <v>Oct</v>
      </c>
      <c r="BA127" s="166" t="str">
        <f t="shared" ca="1" si="29"/>
        <v>Nov</v>
      </c>
      <c r="BB127" s="166" t="str">
        <f t="shared" ca="1" si="30"/>
        <v>Dec</v>
      </c>
    </row>
    <row r="128" spans="1:54">
      <c r="A128" s="2">
        <f t="shared" si="32"/>
        <v>112</v>
      </c>
      <c r="B128" s="114" t="s">
        <v>136</v>
      </c>
      <c r="C128" s="115"/>
      <c r="D128" s="52">
        <v>801846</v>
      </c>
      <c r="E128" s="52" t="s">
        <v>212</v>
      </c>
      <c r="F128" s="53"/>
      <c r="G128" s="148"/>
      <c r="H128" s="162">
        <v>0</v>
      </c>
      <c r="I128" s="162"/>
      <c r="J128" s="162"/>
      <c r="K128" s="162"/>
      <c r="L128" s="162"/>
      <c r="M128" s="162"/>
      <c r="N128" s="162"/>
      <c r="O128" s="162"/>
      <c r="P128" s="162"/>
      <c r="Q128" s="162"/>
      <c r="R128" s="162"/>
      <c r="S128" s="162"/>
      <c r="T128" s="6"/>
      <c r="U128" s="24"/>
      <c r="V128" s="33"/>
      <c r="AA128" s="166" t="s">
        <v>61</v>
      </c>
      <c r="AB128" s="166" t="s">
        <v>62</v>
      </c>
      <c r="AC128" s="166" t="s">
        <v>63</v>
      </c>
      <c r="AD128" s="166" t="s">
        <v>64</v>
      </c>
      <c r="AE128" s="166" t="s">
        <v>26</v>
      </c>
      <c r="AF128" s="166" t="s">
        <v>65</v>
      </c>
      <c r="AG128" s="166" t="s">
        <v>66</v>
      </c>
      <c r="AH128" s="166" t="s">
        <v>27</v>
      </c>
      <c r="AI128" s="166" t="s">
        <v>28</v>
      </c>
      <c r="AJ128" s="166" t="s">
        <v>29</v>
      </c>
      <c r="AK128" s="166" t="s">
        <v>30</v>
      </c>
      <c r="AL128" s="166" t="s">
        <v>31</v>
      </c>
      <c r="AO128" s="167">
        <f t="shared" ca="1" si="17"/>
        <v>41267.614761574077</v>
      </c>
      <c r="AP128" s="166">
        <f t="shared" ca="1" si="18"/>
        <v>12</v>
      </c>
      <c r="AQ128" s="166" t="str">
        <f t="shared" ca="1" si="19"/>
        <v>Jan</v>
      </c>
      <c r="AR128" s="166" t="str">
        <f t="shared" ca="1" si="20"/>
        <v>Feb</v>
      </c>
      <c r="AS128" s="166" t="str">
        <f t="shared" ca="1" si="21"/>
        <v>Mar</v>
      </c>
      <c r="AT128" s="166" t="str">
        <f t="shared" ca="1" si="22"/>
        <v>Apr</v>
      </c>
      <c r="AU128" s="166" t="str">
        <f t="shared" ca="1" si="23"/>
        <v>May</v>
      </c>
      <c r="AV128" s="166" t="str">
        <f t="shared" ca="1" si="24"/>
        <v>Jun</v>
      </c>
      <c r="AW128" s="166" t="str">
        <f t="shared" ca="1" si="25"/>
        <v>Jul</v>
      </c>
      <c r="AX128" s="166" t="str">
        <f t="shared" ca="1" si="26"/>
        <v>Aug</v>
      </c>
      <c r="AY128" s="166" t="str">
        <f t="shared" ca="1" si="27"/>
        <v>Sep</v>
      </c>
      <c r="AZ128" s="166" t="str">
        <f t="shared" ca="1" si="28"/>
        <v>Oct</v>
      </c>
      <c r="BA128" s="166" t="str">
        <f t="shared" ca="1" si="29"/>
        <v>Nov</v>
      </c>
      <c r="BB128" s="166" t="str">
        <f t="shared" ca="1" si="30"/>
        <v>Dec</v>
      </c>
    </row>
    <row r="129" spans="1:54">
      <c r="A129" s="2">
        <f t="shared" si="32"/>
        <v>113</v>
      </c>
      <c r="B129" s="176" t="s">
        <v>100</v>
      </c>
      <c r="C129" s="132"/>
      <c r="D129" s="52">
        <v>852884</v>
      </c>
      <c r="E129" s="52" t="s">
        <v>212</v>
      </c>
      <c r="F129" s="53"/>
      <c r="G129" s="148"/>
      <c r="H129" s="162">
        <v>0</v>
      </c>
      <c r="I129" s="162"/>
      <c r="J129" s="162"/>
      <c r="K129" s="162"/>
      <c r="L129" s="162"/>
      <c r="M129" s="162"/>
      <c r="N129" s="162"/>
      <c r="O129" s="162"/>
      <c r="P129" s="162"/>
      <c r="Q129" s="162"/>
      <c r="R129" s="162"/>
      <c r="S129" s="162"/>
      <c r="T129" s="6"/>
      <c r="U129" s="24"/>
      <c r="V129" s="33"/>
      <c r="AA129" s="166" t="s">
        <v>61</v>
      </c>
      <c r="AB129" s="166" t="s">
        <v>62</v>
      </c>
      <c r="AC129" s="166" t="s">
        <v>63</v>
      </c>
      <c r="AD129" s="166" t="s">
        <v>64</v>
      </c>
      <c r="AE129" s="166" t="s">
        <v>26</v>
      </c>
      <c r="AF129" s="166" t="s">
        <v>65</v>
      </c>
      <c r="AG129" s="166" t="s">
        <v>66</v>
      </c>
      <c r="AH129" s="166" t="s">
        <v>27</v>
      </c>
      <c r="AI129" s="166" t="s">
        <v>28</v>
      </c>
      <c r="AJ129" s="166" t="s">
        <v>29</v>
      </c>
      <c r="AK129" s="166" t="s">
        <v>30</v>
      </c>
      <c r="AL129" s="166" t="s">
        <v>31</v>
      </c>
      <c r="AO129" s="167">
        <f t="shared" ca="1" si="17"/>
        <v>41267.614761574077</v>
      </c>
      <c r="AP129" s="166">
        <f t="shared" ca="1" si="18"/>
        <v>12</v>
      </c>
      <c r="AQ129" s="166" t="str">
        <f t="shared" ca="1" si="19"/>
        <v>Jan</v>
      </c>
      <c r="AR129" s="166" t="str">
        <f t="shared" ca="1" si="20"/>
        <v>Feb</v>
      </c>
      <c r="AS129" s="166" t="str">
        <f t="shared" ca="1" si="21"/>
        <v>Mar</v>
      </c>
      <c r="AT129" s="166" t="str">
        <f t="shared" ca="1" si="22"/>
        <v>Apr</v>
      </c>
      <c r="AU129" s="166" t="str">
        <f t="shared" ca="1" si="23"/>
        <v>May</v>
      </c>
      <c r="AV129" s="166" t="str">
        <f t="shared" ca="1" si="24"/>
        <v>Jun</v>
      </c>
      <c r="AW129" s="166" t="str">
        <f t="shared" ca="1" si="25"/>
        <v>Jul</v>
      </c>
      <c r="AX129" s="166" t="str">
        <f t="shared" ca="1" si="26"/>
        <v>Aug</v>
      </c>
      <c r="AY129" s="166" t="str">
        <f t="shared" ca="1" si="27"/>
        <v>Sep</v>
      </c>
      <c r="AZ129" s="166" t="str">
        <f t="shared" ca="1" si="28"/>
        <v>Oct</v>
      </c>
      <c r="BA129" s="166" t="str">
        <f t="shared" ca="1" si="29"/>
        <v>Nov</v>
      </c>
      <c r="BB129" s="166" t="str">
        <f t="shared" ca="1" si="30"/>
        <v>Dec</v>
      </c>
    </row>
    <row r="130" spans="1:54">
      <c r="A130" s="2">
        <f t="shared" si="32"/>
        <v>114</v>
      </c>
      <c r="B130" s="174" t="s">
        <v>254</v>
      </c>
      <c r="C130" s="115"/>
      <c r="D130" s="52">
        <v>7134446</v>
      </c>
      <c r="E130" s="52" t="s">
        <v>212</v>
      </c>
      <c r="F130" s="53"/>
      <c r="G130" s="148">
        <v>1</v>
      </c>
      <c r="H130" s="162">
        <v>0</v>
      </c>
      <c r="I130" s="162"/>
      <c r="J130" s="162"/>
      <c r="K130" s="162"/>
      <c r="L130" s="162"/>
      <c r="M130" s="162"/>
      <c r="N130" s="162"/>
      <c r="O130" s="162"/>
      <c r="P130" s="162"/>
      <c r="Q130" s="162"/>
      <c r="R130" s="162"/>
      <c r="S130" s="162"/>
      <c r="T130" s="6"/>
      <c r="U130" s="24"/>
      <c r="V130" s="33"/>
      <c r="AA130" s="166" t="s">
        <v>61</v>
      </c>
      <c r="AB130" s="166" t="s">
        <v>62</v>
      </c>
      <c r="AC130" s="166" t="s">
        <v>63</v>
      </c>
      <c r="AD130" s="166" t="s">
        <v>64</v>
      </c>
      <c r="AE130" s="166" t="s">
        <v>26</v>
      </c>
      <c r="AF130" s="166" t="s">
        <v>65</v>
      </c>
      <c r="AG130" s="166" t="s">
        <v>66</v>
      </c>
      <c r="AH130" s="166" t="s">
        <v>27</v>
      </c>
      <c r="AI130" s="166" t="s">
        <v>28</v>
      </c>
      <c r="AJ130" s="166" t="s">
        <v>29</v>
      </c>
      <c r="AK130" s="166" t="s">
        <v>30</v>
      </c>
      <c r="AL130" s="166" t="s">
        <v>31</v>
      </c>
      <c r="AO130" s="167">
        <f t="shared" ca="1" si="17"/>
        <v>41267.614761574077</v>
      </c>
      <c r="AP130" s="166">
        <f t="shared" ca="1" si="18"/>
        <v>12</v>
      </c>
      <c r="AQ130" s="166" t="str">
        <f t="shared" ca="1" si="19"/>
        <v>Jan</v>
      </c>
      <c r="AR130" s="166" t="str">
        <f t="shared" ca="1" si="20"/>
        <v>Feb</v>
      </c>
      <c r="AS130" s="166" t="str">
        <f t="shared" ca="1" si="21"/>
        <v>Mar</v>
      </c>
      <c r="AT130" s="166" t="str">
        <f t="shared" ca="1" si="22"/>
        <v>Apr</v>
      </c>
      <c r="AU130" s="166" t="str">
        <f t="shared" ca="1" si="23"/>
        <v>May</v>
      </c>
      <c r="AV130" s="166" t="str">
        <f t="shared" ca="1" si="24"/>
        <v>Jun</v>
      </c>
      <c r="AW130" s="166" t="str">
        <f t="shared" ca="1" si="25"/>
        <v>Jul</v>
      </c>
      <c r="AX130" s="166" t="str">
        <f t="shared" ca="1" si="26"/>
        <v>Aug</v>
      </c>
      <c r="AY130" s="166" t="str">
        <f t="shared" ca="1" si="27"/>
        <v>Sep</v>
      </c>
      <c r="AZ130" s="166" t="str">
        <f t="shared" ca="1" si="28"/>
        <v>Oct</v>
      </c>
      <c r="BA130" s="166" t="str">
        <f t="shared" ca="1" si="29"/>
        <v>Nov</v>
      </c>
      <c r="BB130" s="166" t="str">
        <f t="shared" ca="1" si="30"/>
        <v>Dec</v>
      </c>
    </row>
    <row r="131" spans="1:54">
      <c r="A131" s="2">
        <f t="shared" si="32"/>
        <v>115</v>
      </c>
      <c r="B131" s="114" t="s">
        <v>174</v>
      </c>
      <c r="C131" s="115"/>
      <c r="D131" s="52">
        <v>7134261</v>
      </c>
      <c r="E131" s="52" t="s">
        <v>212</v>
      </c>
      <c r="F131" s="53"/>
      <c r="G131" s="148"/>
      <c r="H131" s="162">
        <v>0</v>
      </c>
      <c r="I131" s="162"/>
      <c r="J131" s="162"/>
      <c r="K131" s="162"/>
      <c r="L131" s="162"/>
      <c r="M131" s="162"/>
      <c r="N131" s="162"/>
      <c r="O131" s="162"/>
      <c r="P131" s="162"/>
      <c r="Q131" s="162"/>
      <c r="R131" s="162"/>
      <c r="S131" s="162"/>
      <c r="T131" s="6"/>
      <c r="U131" s="24"/>
      <c r="V131" s="33"/>
      <c r="AA131" s="166" t="s">
        <v>61</v>
      </c>
      <c r="AB131" s="166" t="s">
        <v>62</v>
      </c>
      <c r="AC131" s="166" t="s">
        <v>63</v>
      </c>
      <c r="AD131" s="166" t="s">
        <v>64</v>
      </c>
      <c r="AE131" s="166" t="s">
        <v>26</v>
      </c>
      <c r="AF131" s="166" t="s">
        <v>65</v>
      </c>
      <c r="AG131" s="166" t="s">
        <v>66</v>
      </c>
      <c r="AH131" s="166" t="s">
        <v>27</v>
      </c>
      <c r="AI131" s="166" t="s">
        <v>28</v>
      </c>
      <c r="AJ131" s="166" t="s">
        <v>29</v>
      </c>
      <c r="AK131" s="166" t="s">
        <v>30</v>
      </c>
      <c r="AL131" s="166" t="s">
        <v>31</v>
      </c>
      <c r="AO131" s="167">
        <f t="shared" ca="1" si="17"/>
        <v>41267.614761574077</v>
      </c>
      <c r="AP131" s="166">
        <f t="shared" ca="1" si="18"/>
        <v>12</v>
      </c>
      <c r="AQ131" s="166" t="str">
        <f t="shared" ca="1" si="19"/>
        <v>Jan</v>
      </c>
      <c r="AR131" s="166" t="str">
        <f t="shared" ca="1" si="20"/>
        <v>Feb</v>
      </c>
      <c r="AS131" s="166" t="str">
        <f t="shared" ca="1" si="21"/>
        <v>Mar</v>
      </c>
      <c r="AT131" s="166" t="str">
        <f t="shared" ca="1" si="22"/>
        <v>Apr</v>
      </c>
      <c r="AU131" s="166" t="str">
        <f t="shared" ca="1" si="23"/>
        <v>May</v>
      </c>
      <c r="AV131" s="166" t="str">
        <f t="shared" ca="1" si="24"/>
        <v>Jun</v>
      </c>
      <c r="AW131" s="166" t="str">
        <f t="shared" ca="1" si="25"/>
        <v>Jul</v>
      </c>
      <c r="AX131" s="166" t="str">
        <f t="shared" ca="1" si="26"/>
        <v>Aug</v>
      </c>
      <c r="AY131" s="166" t="str">
        <f t="shared" ca="1" si="27"/>
        <v>Sep</v>
      </c>
      <c r="AZ131" s="166" t="str">
        <f t="shared" ca="1" si="28"/>
        <v>Oct</v>
      </c>
      <c r="BA131" s="166" t="str">
        <f t="shared" ca="1" si="29"/>
        <v>Nov</v>
      </c>
      <c r="BB131" s="166" t="str">
        <f t="shared" ca="1" si="30"/>
        <v>Dec</v>
      </c>
    </row>
    <row r="132" spans="1:54">
      <c r="A132" s="2">
        <f t="shared" si="32"/>
        <v>116</v>
      </c>
      <c r="B132" s="114" t="s">
        <v>175</v>
      </c>
      <c r="C132" s="115"/>
      <c r="D132" s="52">
        <v>7134258</v>
      </c>
      <c r="E132" s="52" t="s">
        <v>212</v>
      </c>
      <c r="F132" s="53"/>
      <c r="G132" s="148"/>
      <c r="H132" s="162">
        <v>0</v>
      </c>
      <c r="I132" s="162"/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6"/>
      <c r="U132" s="24"/>
      <c r="V132" s="33"/>
      <c r="AA132" s="166" t="s">
        <v>61</v>
      </c>
      <c r="AB132" s="166" t="s">
        <v>62</v>
      </c>
      <c r="AC132" s="166" t="s">
        <v>63</v>
      </c>
      <c r="AD132" s="166" t="s">
        <v>64</v>
      </c>
      <c r="AE132" s="166" t="s">
        <v>26</v>
      </c>
      <c r="AF132" s="166" t="s">
        <v>65</v>
      </c>
      <c r="AG132" s="166" t="s">
        <v>66</v>
      </c>
      <c r="AH132" s="166" t="s">
        <v>27</v>
      </c>
      <c r="AI132" s="166" t="s">
        <v>28</v>
      </c>
      <c r="AJ132" s="166" t="s">
        <v>29</v>
      </c>
      <c r="AK132" s="166" t="s">
        <v>30</v>
      </c>
      <c r="AL132" s="166" t="s">
        <v>31</v>
      </c>
      <c r="AO132" s="167">
        <f t="shared" ca="1" si="17"/>
        <v>41267.614761574077</v>
      </c>
      <c r="AP132" s="166">
        <f t="shared" ca="1" si="18"/>
        <v>12</v>
      </c>
      <c r="AQ132" s="166" t="str">
        <f t="shared" ca="1" si="19"/>
        <v>Jan</v>
      </c>
      <c r="AR132" s="166" t="str">
        <f t="shared" ca="1" si="20"/>
        <v>Feb</v>
      </c>
      <c r="AS132" s="166" t="str">
        <f t="shared" ca="1" si="21"/>
        <v>Mar</v>
      </c>
      <c r="AT132" s="166" t="str">
        <f t="shared" ca="1" si="22"/>
        <v>Apr</v>
      </c>
      <c r="AU132" s="166" t="str">
        <f t="shared" ca="1" si="23"/>
        <v>May</v>
      </c>
      <c r="AV132" s="166" t="str">
        <f t="shared" ca="1" si="24"/>
        <v>Jun</v>
      </c>
      <c r="AW132" s="166" t="str">
        <f t="shared" ca="1" si="25"/>
        <v>Jul</v>
      </c>
      <c r="AX132" s="166" t="str">
        <f t="shared" ca="1" si="26"/>
        <v>Aug</v>
      </c>
      <c r="AY132" s="166" t="str">
        <f t="shared" ca="1" si="27"/>
        <v>Sep</v>
      </c>
      <c r="AZ132" s="166" t="str">
        <f t="shared" ca="1" si="28"/>
        <v>Oct</v>
      </c>
      <c r="BA132" s="166" t="str">
        <f t="shared" ca="1" si="29"/>
        <v>Nov</v>
      </c>
      <c r="BB132" s="166" t="str">
        <f t="shared" ca="1" si="30"/>
        <v>Dec</v>
      </c>
    </row>
    <row r="133" spans="1:54">
      <c r="A133" s="2">
        <f t="shared" si="32"/>
        <v>117</v>
      </c>
      <c r="B133" s="114" t="s">
        <v>176</v>
      </c>
      <c r="C133" s="115"/>
      <c r="D133" s="52">
        <v>7134260</v>
      </c>
      <c r="E133" s="52" t="s">
        <v>212</v>
      </c>
      <c r="F133" s="53"/>
      <c r="G133" s="148"/>
      <c r="H133" s="162">
        <v>0</v>
      </c>
      <c r="I133" s="162"/>
      <c r="J133" s="162"/>
      <c r="K133" s="162"/>
      <c r="L133" s="162"/>
      <c r="M133" s="162"/>
      <c r="N133" s="162"/>
      <c r="O133" s="162"/>
      <c r="P133" s="162"/>
      <c r="Q133" s="162"/>
      <c r="R133" s="162"/>
      <c r="S133" s="162"/>
      <c r="T133" s="6"/>
      <c r="U133" s="24"/>
      <c r="V133" s="33"/>
      <c r="AA133" s="166" t="s">
        <v>61</v>
      </c>
      <c r="AB133" s="166" t="s">
        <v>62</v>
      </c>
      <c r="AC133" s="166" t="s">
        <v>63</v>
      </c>
      <c r="AD133" s="166" t="s">
        <v>64</v>
      </c>
      <c r="AE133" s="166" t="s">
        <v>26</v>
      </c>
      <c r="AF133" s="166" t="s">
        <v>65</v>
      </c>
      <c r="AG133" s="166" t="s">
        <v>66</v>
      </c>
      <c r="AH133" s="166" t="s">
        <v>27</v>
      </c>
      <c r="AI133" s="166" t="s">
        <v>28</v>
      </c>
      <c r="AJ133" s="166" t="s">
        <v>29</v>
      </c>
      <c r="AK133" s="166" t="s">
        <v>30</v>
      </c>
      <c r="AL133" s="166" t="s">
        <v>31</v>
      </c>
      <c r="AO133" s="167">
        <f t="shared" ca="1" si="17"/>
        <v>41267.614761574077</v>
      </c>
      <c r="AP133" s="166">
        <f t="shared" ca="1" si="18"/>
        <v>12</v>
      </c>
      <c r="AQ133" s="166" t="str">
        <f t="shared" ca="1" si="19"/>
        <v>Jan</v>
      </c>
      <c r="AR133" s="166" t="str">
        <f t="shared" ca="1" si="20"/>
        <v>Feb</v>
      </c>
      <c r="AS133" s="166" t="str">
        <f t="shared" ca="1" si="21"/>
        <v>Mar</v>
      </c>
      <c r="AT133" s="166" t="str">
        <f t="shared" ca="1" si="22"/>
        <v>Apr</v>
      </c>
      <c r="AU133" s="166" t="str">
        <f t="shared" ca="1" si="23"/>
        <v>May</v>
      </c>
      <c r="AV133" s="166" t="str">
        <f t="shared" ca="1" si="24"/>
        <v>Jun</v>
      </c>
      <c r="AW133" s="166" t="str">
        <f t="shared" ca="1" si="25"/>
        <v>Jul</v>
      </c>
      <c r="AX133" s="166" t="str">
        <f t="shared" ca="1" si="26"/>
        <v>Aug</v>
      </c>
      <c r="AY133" s="166" t="str">
        <f t="shared" ca="1" si="27"/>
        <v>Sep</v>
      </c>
      <c r="AZ133" s="166" t="str">
        <f t="shared" ca="1" si="28"/>
        <v>Oct</v>
      </c>
      <c r="BA133" s="166" t="str">
        <f t="shared" ca="1" si="29"/>
        <v>Nov</v>
      </c>
      <c r="BB133" s="166" t="str">
        <f t="shared" ca="1" si="30"/>
        <v>Dec</v>
      </c>
    </row>
    <row r="134" spans="1:54">
      <c r="A134" s="2">
        <f t="shared" si="32"/>
        <v>118</v>
      </c>
      <c r="B134" s="114" t="s">
        <v>246</v>
      </c>
      <c r="C134" s="115"/>
      <c r="D134" s="52">
        <v>823415</v>
      </c>
      <c r="E134" s="52" t="s">
        <v>212</v>
      </c>
      <c r="F134" s="53"/>
      <c r="G134" s="148"/>
      <c r="H134" s="162">
        <v>0</v>
      </c>
      <c r="I134" s="162"/>
      <c r="J134" s="162"/>
      <c r="K134" s="162"/>
      <c r="L134" s="162"/>
      <c r="M134" s="162"/>
      <c r="N134" s="162"/>
      <c r="O134" s="162"/>
      <c r="P134" s="162"/>
      <c r="Q134" s="162"/>
      <c r="R134" s="162"/>
      <c r="S134" s="162"/>
      <c r="T134" s="6"/>
      <c r="U134" s="24"/>
      <c r="V134" s="33"/>
      <c r="AA134" s="166" t="s">
        <v>61</v>
      </c>
      <c r="AB134" s="166" t="s">
        <v>62</v>
      </c>
      <c r="AC134" s="166" t="s">
        <v>63</v>
      </c>
      <c r="AD134" s="166" t="s">
        <v>64</v>
      </c>
      <c r="AE134" s="166" t="s">
        <v>26</v>
      </c>
      <c r="AF134" s="166" t="s">
        <v>65</v>
      </c>
      <c r="AG134" s="166" t="s">
        <v>66</v>
      </c>
      <c r="AH134" s="166" t="s">
        <v>27</v>
      </c>
      <c r="AI134" s="166" t="s">
        <v>28</v>
      </c>
      <c r="AJ134" s="166" t="s">
        <v>29</v>
      </c>
      <c r="AK134" s="166" t="s">
        <v>30</v>
      </c>
      <c r="AL134" s="166" t="s">
        <v>31</v>
      </c>
      <c r="AO134" s="167">
        <f t="shared" ca="1" si="17"/>
        <v>41267.614761574077</v>
      </c>
      <c r="AP134" s="166">
        <f t="shared" ca="1" si="18"/>
        <v>12</v>
      </c>
      <c r="AQ134" s="166" t="str">
        <f t="shared" ca="1" si="19"/>
        <v>Jan</v>
      </c>
      <c r="AR134" s="166" t="str">
        <f t="shared" ca="1" si="20"/>
        <v>Feb</v>
      </c>
      <c r="AS134" s="166" t="str">
        <f t="shared" ca="1" si="21"/>
        <v>Mar</v>
      </c>
      <c r="AT134" s="166" t="str">
        <f t="shared" ca="1" si="22"/>
        <v>Apr</v>
      </c>
      <c r="AU134" s="166" t="str">
        <f t="shared" ca="1" si="23"/>
        <v>May</v>
      </c>
      <c r="AV134" s="166" t="str">
        <f t="shared" ca="1" si="24"/>
        <v>Jun</v>
      </c>
      <c r="AW134" s="166" t="str">
        <f t="shared" ca="1" si="25"/>
        <v>Jul</v>
      </c>
      <c r="AX134" s="166" t="str">
        <f t="shared" ca="1" si="26"/>
        <v>Aug</v>
      </c>
      <c r="AY134" s="166" t="str">
        <f t="shared" ca="1" si="27"/>
        <v>Sep</v>
      </c>
      <c r="AZ134" s="166" t="str">
        <f t="shared" ca="1" si="28"/>
        <v>Oct</v>
      </c>
      <c r="BA134" s="166" t="str">
        <f t="shared" ca="1" si="29"/>
        <v>Nov</v>
      </c>
      <c r="BB134" s="166" t="str">
        <f t="shared" ca="1" si="30"/>
        <v>Dec</v>
      </c>
    </row>
    <row r="135" spans="1:54">
      <c r="A135" s="2">
        <f t="shared" si="32"/>
        <v>119</v>
      </c>
      <c r="B135" s="174" t="s">
        <v>165</v>
      </c>
      <c r="C135" s="115"/>
      <c r="D135" s="52">
        <v>852641</v>
      </c>
      <c r="E135" s="52" t="s">
        <v>212</v>
      </c>
      <c r="F135" s="53"/>
      <c r="G135" s="148"/>
      <c r="H135" s="162">
        <v>0</v>
      </c>
      <c r="I135" s="162"/>
      <c r="J135" s="162"/>
      <c r="K135" s="162"/>
      <c r="L135" s="162"/>
      <c r="M135" s="162"/>
      <c r="N135" s="162"/>
      <c r="O135" s="162"/>
      <c r="P135" s="162"/>
      <c r="Q135" s="162"/>
      <c r="R135" s="162"/>
      <c r="S135" s="162"/>
      <c r="T135" s="6"/>
      <c r="U135" s="24"/>
      <c r="V135" s="33"/>
      <c r="AA135" s="166" t="s">
        <v>61</v>
      </c>
      <c r="AB135" s="166" t="s">
        <v>62</v>
      </c>
      <c r="AC135" s="166" t="s">
        <v>63</v>
      </c>
      <c r="AD135" s="166" t="s">
        <v>64</v>
      </c>
      <c r="AE135" s="166" t="s">
        <v>26</v>
      </c>
      <c r="AF135" s="166" t="s">
        <v>65</v>
      </c>
      <c r="AG135" s="166" t="s">
        <v>66</v>
      </c>
      <c r="AH135" s="166" t="s">
        <v>27</v>
      </c>
      <c r="AI135" s="166" t="s">
        <v>28</v>
      </c>
      <c r="AJ135" s="166" t="s">
        <v>29</v>
      </c>
      <c r="AK135" s="166" t="s">
        <v>30</v>
      </c>
      <c r="AL135" s="166" t="s">
        <v>31</v>
      </c>
      <c r="AO135" s="167">
        <f t="shared" ca="1" si="17"/>
        <v>41267.614761574077</v>
      </c>
      <c r="AP135" s="166">
        <f t="shared" ca="1" si="18"/>
        <v>12</v>
      </c>
      <c r="AQ135" s="166" t="str">
        <f t="shared" ca="1" si="19"/>
        <v>Jan</v>
      </c>
      <c r="AR135" s="166" t="str">
        <f t="shared" ca="1" si="20"/>
        <v>Feb</v>
      </c>
      <c r="AS135" s="166" t="str">
        <f t="shared" ca="1" si="21"/>
        <v>Mar</v>
      </c>
      <c r="AT135" s="166" t="str">
        <f t="shared" ca="1" si="22"/>
        <v>Apr</v>
      </c>
      <c r="AU135" s="166" t="str">
        <f t="shared" ca="1" si="23"/>
        <v>May</v>
      </c>
      <c r="AV135" s="166" t="str">
        <f t="shared" ca="1" si="24"/>
        <v>Jun</v>
      </c>
      <c r="AW135" s="166" t="str">
        <f t="shared" ca="1" si="25"/>
        <v>Jul</v>
      </c>
      <c r="AX135" s="166" t="str">
        <f t="shared" ca="1" si="26"/>
        <v>Aug</v>
      </c>
      <c r="AY135" s="166" t="str">
        <f t="shared" ca="1" si="27"/>
        <v>Sep</v>
      </c>
      <c r="AZ135" s="166" t="str">
        <f t="shared" ca="1" si="28"/>
        <v>Oct</v>
      </c>
      <c r="BA135" s="166" t="str">
        <f t="shared" ca="1" si="29"/>
        <v>Nov</v>
      </c>
      <c r="BB135" s="166" t="str">
        <f t="shared" ca="1" si="30"/>
        <v>Dec</v>
      </c>
    </row>
    <row r="136" spans="1:54">
      <c r="A136" s="2">
        <f t="shared" si="32"/>
        <v>120</v>
      </c>
      <c r="B136" s="176" t="s">
        <v>166</v>
      </c>
      <c r="C136" s="115"/>
      <c r="D136" s="52">
        <v>793351</v>
      </c>
      <c r="E136" s="52" t="s">
        <v>212</v>
      </c>
      <c r="F136" s="53"/>
      <c r="G136" s="148">
        <v>4</v>
      </c>
      <c r="H136" s="162">
        <v>0</v>
      </c>
      <c r="I136" s="162"/>
      <c r="J136" s="162"/>
      <c r="K136" s="162"/>
      <c r="L136" s="162"/>
      <c r="M136" s="162"/>
      <c r="N136" s="162"/>
      <c r="O136" s="162"/>
      <c r="P136" s="162"/>
      <c r="Q136" s="162"/>
      <c r="R136" s="162"/>
      <c r="S136" s="162"/>
      <c r="T136" s="6"/>
      <c r="U136" s="24"/>
      <c r="V136" s="33"/>
      <c r="AA136" s="166" t="s">
        <v>61</v>
      </c>
      <c r="AB136" s="166" t="s">
        <v>62</v>
      </c>
      <c r="AC136" s="166" t="s">
        <v>63</v>
      </c>
      <c r="AD136" s="166" t="s">
        <v>64</v>
      </c>
      <c r="AE136" s="166" t="s">
        <v>26</v>
      </c>
      <c r="AF136" s="166" t="s">
        <v>65</v>
      </c>
      <c r="AG136" s="166" t="s">
        <v>66</v>
      </c>
      <c r="AH136" s="166" t="s">
        <v>27</v>
      </c>
      <c r="AI136" s="166" t="s">
        <v>28</v>
      </c>
      <c r="AJ136" s="166" t="s">
        <v>29</v>
      </c>
      <c r="AK136" s="166" t="s">
        <v>30</v>
      </c>
      <c r="AL136" s="166" t="s">
        <v>31</v>
      </c>
      <c r="AO136" s="167">
        <f t="shared" ca="1" si="17"/>
        <v>41267.614761574077</v>
      </c>
      <c r="AP136" s="166">
        <f t="shared" ca="1" si="18"/>
        <v>12</v>
      </c>
      <c r="AQ136" s="166" t="str">
        <f t="shared" ca="1" si="19"/>
        <v>Jan</v>
      </c>
      <c r="AR136" s="166" t="str">
        <f t="shared" ca="1" si="20"/>
        <v>Feb</v>
      </c>
      <c r="AS136" s="166" t="str">
        <f t="shared" ca="1" si="21"/>
        <v>Mar</v>
      </c>
      <c r="AT136" s="166" t="str">
        <f t="shared" ca="1" si="22"/>
        <v>Apr</v>
      </c>
      <c r="AU136" s="166" t="str">
        <f t="shared" ca="1" si="23"/>
        <v>May</v>
      </c>
      <c r="AV136" s="166" t="str">
        <f t="shared" ca="1" si="24"/>
        <v>Jun</v>
      </c>
      <c r="AW136" s="166" t="str">
        <f t="shared" ca="1" si="25"/>
        <v>Jul</v>
      </c>
      <c r="AX136" s="166" t="str">
        <f t="shared" ca="1" si="26"/>
        <v>Aug</v>
      </c>
      <c r="AY136" s="166" t="str">
        <f t="shared" ca="1" si="27"/>
        <v>Sep</v>
      </c>
      <c r="AZ136" s="166" t="str">
        <f t="shared" ca="1" si="28"/>
        <v>Oct</v>
      </c>
      <c r="BA136" s="166" t="str">
        <f t="shared" ca="1" si="29"/>
        <v>Nov</v>
      </c>
      <c r="BB136" s="166" t="str">
        <f t="shared" ca="1" si="30"/>
        <v>Dec</v>
      </c>
    </row>
    <row r="137" spans="1:54">
      <c r="A137" s="2">
        <f t="shared" si="32"/>
        <v>121</v>
      </c>
      <c r="B137" s="174" t="s">
        <v>101</v>
      </c>
      <c r="C137" s="132"/>
      <c r="D137" s="52">
        <v>332881</v>
      </c>
      <c r="E137" s="52" t="s">
        <v>212</v>
      </c>
      <c r="F137" s="53"/>
      <c r="G137" s="148"/>
      <c r="H137" s="162">
        <v>0</v>
      </c>
      <c r="I137" s="162"/>
      <c r="J137" s="162"/>
      <c r="K137" s="162"/>
      <c r="L137" s="162"/>
      <c r="M137" s="162"/>
      <c r="N137" s="162"/>
      <c r="O137" s="162"/>
      <c r="P137" s="162"/>
      <c r="Q137" s="162"/>
      <c r="R137" s="162"/>
      <c r="S137" s="162"/>
      <c r="T137" s="6"/>
      <c r="U137" s="24"/>
      <c r="V137" s="33"/>
      <c r="AA137" s="166" t="s">
        <v>61</v>
      </c>
      <c r="AB137" s="166" t="s">
        <v>62</v>
      </c>
      <c r="AC137" s="166" t="s">
        <v>63</v>
      </c>
      <c r="AD137" s="166" t="s">
        <v>64</v>
      </c>
      <c r="AE137" s="166" t="s">
        <v>26</v>
      </c>
      <c r="AF137" s="166" t="s">
        <v>65</v>
      </c>
      <c r="AG137" s="166" t="s">
        <v>66</v>
      </c>
      <c r="AH137" s="166" t="s">
        <v>27</v>
      </c>
      <c r="AI137" s="166" t="s">
        <v>28</v>
      </c>
      <c r="AJ137" s="166" t="s">
        <v>29</v>
      </c>
      <c r="AK137" s="166" t="s">
        <v>30</v>
      </c>
      <c r="AL137" s="166" t="s">
        <v>31</v>
      </c>
      <c r="AO137" s="167">
        <f t="shared" ref="AO137:AO200" ca="1" si="33">NOW()</f>
        <v>41267.614761574077</v>
      </c>
      <c r="AP137" s="166">
        <f t="shared" ref="AP137:AP200" ca="1" si="34">MONTH(AO137)</f>
        <v>12</v>
      </c>
      <c r="AQ137" s="166" t="str">
        <f t="shared" ref="AQ137:AQ200" ca="1" si="35">IF(AP137&gt;=1,"Jan","")</f>
        <v>Jan</v>
      </c>
      <c r="AR137" s="166" t="str">
        <f t="shared" ref="AR137:AR200" ca="1" si="36">IF(AP137&gt;=2,"Feb","")</f>
        <v>Feb</v>
      </c>
      <c r="AS137" s="166" t="str">
        <f t="shared" ref="AS137:AS200" ca="1" si="37">IF(AP137&gt;=3,"Mar","")</f>
        <v>Mar</v>
      </c>
      <c r="AT137" s="166" t="str">
        <f t="shared" ref="AT137:AT200" ca="1" si="38">IF(AP137&gt;=4,"Apr","")</f>
        <v>Apr</v>
      </c>
      <c r="AU137" s="166" t="str">
        <f t="shared" ref="AU137:AU200" ca="1" si="39">IF(AP137&gt;=5,"May","")</f>
        <v>May</v>
      </c>
      <c r="AV137" s="166" t="str">
        <f t="shared" ref="AV137:AV200" ca="1" si="40">IF(AP137&gt;=6,"Jun","")</f>
        <v>Jun</v>
      </c>
      <c r="AW137" s="166" t="str">
        <f t="shared" ref="AW137:AW200" ca="1" si="41">IF(AP137&gt;=7,"Jul","")</f>
        <v>Jul</v>
      </c>
      <c r="AX137" s="166" t="str">
        <f t="shared" ref="AX137:AX200" ca="1" si="42">IF(AP137&gt;=8,"Aug","")</f>
        <v>Aug</v>
      </c>
      <c r="AY137" s="166" t="str">
        <f t="shared" ref="AY137:AY200" ca="1" si="43">IF(AP137&gt;=9,"Sep","")</f>
        <v>Sep</v>
      </c>
      <c r="AZ137" s="166" t="str">
        <f t="shared" ref="AZ137:AZ200" ca="1" si="44">IF(AP137&gt;=10,"Oct","")</f>
        <v>Oct</v>
      </c>
      <c r="BA137" s="166" t="str">
        <f t="shared" ref="BA137:BA200" ca="1" si="45">IF(AP137&gt;=11,"Nov","")</f>
        <v>Nov</v>
      </c>
      <c r="BB137" s="166" t="str">
        <f t="shared" ref="BB137:BB200" ca="1" si="46">IF(AP137&gt;=12,"Dec","")</f>
        <v>Dec</v>
      </c>
    </row>
    <row r="138" spans="1:54">
      <c r="A138" s="2">
        <f t="shared" si="32"/>
        <v>122</v>
      </c>
      <c r="B138" s="174" t="s">
        <v>102</v>
      </c>
      <c r="C138" s="115"/>
      <c r="D138" s="52">
        <v>7134259</v>
      </c>
      <c r="E138" s="52" t="s">
        <v>212</v>
      </c>
      <c r="F138" s="53"/>
      <c r="G138" s="163">
        <v>1</v>
      </c>
      <c r="H138" s="162">
        <v>0</v>
      </c>
      <c r="I138" s="162"/>
      <c r="J138" s="162"/>
      <c r="K138" s="162"/>
      <c r="L138" s="162"/>
      <c r="M138" s="162"/>
      <c r="N138" s="162"/>
      <c r="O138" s="162"/>
      <c r="P138" s="162"/>
      <c r="Q138" s="162"/>
      <c r="R138" s="162"/>
      <c r="S138" s="162"/>
      <c r="T138" s="6"/>
      <c r="U138" s="24"/>
      <c r="V138" s="33"/>
      <c r="AA138" s="166" t="s">
        <v>61</v>
      </c>
      <c r="AB138" s="166" t="s">
        <v>62</v>
      </c>
      <c r="AC138" s="166" t="s">
        <v>63</v>
      </c>
      <c r="AD138" s="166" t="s">
        <v>64</v>
      </c>
      <c r="AE138" s="166" t="s">
        <v>26</v>
      </c>
      <c r="AF138" s="166" t="s">
        <v>65</v>
      </c>
      <c r="AG138" s="166" t="s">
        <v>66</v>
      </c>
      <c r="AH138" s="166" t="s">
        <v>27</v>
      </c>
      <c r="AI138" s="166" t="s">
        <v>28</v>
      </c>
      <c r="AJ138" s="166" t="s">
        <v>29</v>
      </c>
      <c r="AK138" s="166" t="s">
        <v>30</v>
      </c>
      <c r="AL138" s="166" t="s">
        <v>31</v>
      </c>
      <c r="AO138" s="167">
        <f t="shared" ca="1" si="33"/>
        <v>41267.614761574077</v>
      </c>
      <c r="AP138" s="166">
        <f t="shared" ca="1" si="34"/>
        <v>12</v>
      </c>
      <c r="AQ138" s="166" t="str">
        <f t="shared" ca="1" si="35"/>
        <v>Jan</v>
      </c>
      <c r="AR138" s="166" t="str">
        <f t="shared" ca="1" si="36"/>
        <v>Feb</v>
      </c>
      <c r="AS138" s="166" t="str">
        <f t="shared" ca="1" si="37"/>
        <v>Mar</v>
      </c>
      <c r="AT138" s="166" t="str">
        <f t="shared" ca="1" si="38"/>
        <v>Apr</v>
      </c>
      <c r="AU138" s="166" t="str">
        <f t="shared" ca="1" si="39"/>
        <v>May</v>
      </c>
      <c r="AV138" s="166" t="str">
        <f t="shared" ca="1" si="40"/>
        <v>Jun</v>
      </c>
      <c r="AW138" s="166" t="str">
        <f t="shared" ca="1" si="41"/>
        <v>Jul</v>
      </c>
      <c r="AX138" s="166" t="str">
        <f t="shared" ca="1" si="42"/>
        <v>Aug</v>
      </c>
      <c r="AY138" s="166" t="str">
        <f t="shared" ca="1" si="43"/>
        <v>Sep</v>
      </c>
      <c r="AZ138" s="166" t="str">
        <f t="shared" ca="1" si="44"/>
        <v>Oct</v>
      </c>
      <c r="BA138" s="166" t="str">
        <f t="shared" ca="1" si="45"/>
        <v>Nov</v>
      </c>
      <c r="BB138" s="166" t="str">
        <f t="shared" ca="1" si="46"/>
        <v>Dec</v>
      </c>
    </row>
    <row r="139" spans="1:54">
      <c r="A139" s="2">
        <f t="shared" si="32"/>
        <v>123</v>
      </c>
      <c r="B139" s="114" t="s">
        <v>103</v>
      </c>
      <c r="C139" s="115"/>
      <c r="D139" s="52">
        <v>7134275</v>
      </c>
      <c r="E139" s="52" t="s">
        <v>212</v>
      </c>
      <c r="F139" s="53"/>
      <c r="G139" s="163">
        <v>2</v>
      </c>
      <c r="H139" s="162">
        <v>0</v>
      </c>
      <c r="I139" s="162"/>
      <c r="J139" s="162"/>
      <c r="K139" s="162"/>
      <c r="L139" s="162"/>
      <c r="M139" s="162"/>
      <c r="N139" s="162"/>
      <c r="O139" s="162"/>
      <c r="P139" s="162"/>
      <c r="Q139" s="162"/>
      <c r="R139" s="162"/>
      <c r="S139" s="162"/>
      <c r="T139" s="6"/>
      <c r="U139" s="24"/>
      <c r="V139" s="33"/>
      <c r="AA139" s="166" t="s">
        <v>61</v>
      </c>
      <c r="AB139" s="166" t="s">
        <v>62</v>
      </c>
      <c r="AC139" s="166" t="s">
        <v>63</v>
      </c>
      <c r="AD139" s="166" t="s">
        <v>64</v>
      </c>
      <c r="AE139" s="166" t="s">
        <v>26</v>
      </c>
      <c r="AF139" s="166" t="s">
        <v>65</v>
      </c>
      <c r="AG139" s="166" t="s">
        <v>66</v>
      </c>
      <c r="AH139" s="166" t="s">
        <v>27</v>
      </c>
      <c r="AI139" s="166" t="s">
        <v>28</v>
      </c>
      <c r="AJ139" s="166" t="s">
        <v>29</v>
      </c>
      <c r="AK139" s="166" t="s">
        <v>30</v>
      </c>
      <c r="AL139" s="166" t="s">
        <v>31</v>
      </c>
      <c r="AO139" s="167">
        <f t="shared" ca="1" si="33"/>
        <v>41267.614761574077</v>
      </c>
      <c r="AP139" s="166">
        <f t="shared" ca="1" si="34"/>
        <v>12</v>
      </c>
      <c r="AQ139" s="166" t="str">
        <f t="shared" ca="1" si="35"/>
        <v>Jan</v>
      </c>
      <c r="AR139" s="166" t="str">
        <f t="shared" ca="1" si="36"/>
        <v>Feb</v>
      </c>
      <c r="AS139" s="166" t="str">
        <f t="shared" ca="1" si="37"/>
        <v>Mar</v>
      </c>
      <c r="AT139" s="166" t="str">
        <f t="shared" ca="1" si="38"/>
        <v>Apr</v>
      </c>
      <c r="AU139" s="166" t="str">
        <f t="shared" ca="1" si="39"/>
        <v>May</v>
      </c>
      <c r="AV139" s="166" t="str">
        <f t="shared" ca="1" si="40"/>
        <v>Jun</v>
      </c>
      <c r="AW139" s="166" t="str">
        <f t="shared" ca="1" si="41"/>
        <v>Jul</v>
      </c>
      <c r="AX139" s="166" t="str">
        <f t="shared" ca="1" si="42"/>
        <v>Aug</v>
      </c>
      <c r="AY139" s="166" t="str">
        <f t="shared" ca="1" si="43"/>
        <v>Sep</v>
      </c>
      <c r="AZ139" s="166" t="str">
        <f t="shared" ca="1" si="44"/>
        <v>Oct</v>
      </c>
      <c r="BA139" s="166" t="str">
        <f t="shared" ca="1" si="45"/>
        <v>Nov</v>
      </c>
      <c r="BB139" s="166" t="str">
        <f t="shared" ca="1" si="46"/>
        <v>Dec</v>
      </c>
    </row>
    <row r="140" spans="1:54">
      <c r="A140" s="2">
        <f t="shared" si="32"/>
        <v>124</v>
      </c>
      <c r="B140" s="114" t="s">
        <v>137</v>
      </c>
      <c r="C140" s="115"/>
      <c r="D140" s="52">
        <v>391711</v>
      </c>
      <c r="E140" s="52" t="s">
        <v>212</v>
      </c>
      <c r="F140" s="53"/>
      <c r="G140" s="148">
        <v>1</v>
      </c>
      <c r="H140" s="162">
        <v>0</v>
      </c>
      <c r="I140" s="162"/>
      <c r="J140" s="162"/>
      <c r="K140" s="162"/>
      <c r="L140" s="162"/>
      <c r="M140" s="162"/>
      <c r="N140" s="162"/>
      <c r="O140" s="162"/>
      <c r="P140" s="162"/>
      <c r="Q140" s="162"/>
      <c r="R140" s="162"/>
      <c r="S140" s="162"/>
      <c r="T140" s="6"/>
      <c r="U140" s="24"/>
      <c r="V140" s="33"/>
      <c r="AA140" s="166" t="s">
        <v>61</v>
      </c>
      <c r="AB140" s="166" t="s">
        <v>62</v>
      </c>
      <c r="AC140" s="166" t="s">
        <v>63</v>
      </c>
      <c r="AD140" s="166" t="s">
        <v>64</v>
      </c>
      <c r="AE140" s="166" t="s">
        <v>26</v>
      </c>
      <c r="AF140" s="166" t="s">
        <v>65</v>
      </c>
      <c r="AG140" s="166" t="s">
        <v>66</v>
      </c>
      <c r="AH140" s="166" t="s">
        <v>27</v>
      </c>
      <c r="AI140" s="166" t="s">
        <v>28</v>
      </c>
      <c r="AJ140" s="166" t="s">
        <v>29</v>
      </c>
      <c r="AK140" s="166" t="s">
        <v>30</v>
      </c>
      <c r="AL140" s="166" t="s">
        <v>31</v>
      </c>
      <c r="AO140" s="167">
        <f t="shared" ca="1" si="33"/>
        <v>41267.614761574077</v>
      </c>
      <c r="AP140" s="166">
        <f t="shared" ca="1" si="34"/>
        <v>12</v>
      </c>
      <c r="AQ140" s="166" t="str">
        <f t="shared" ca="1" si="35"/>
        <v>Jan</v>
      </c>
      <c r="AR140" s="166" t="str">
        <f t="shared" ca="1" si="36"/>
        <v>Feb</v>
      </c>
      <c r="AS140" s="166" t="str">
        <f t="shared" ca="1" si="37"/>
        <v>Mar</v>
      </c>
      <c r="AT140" s="166" t="str">
        <f t="shared" ca="1" si="38"/>
        <v>Apr</v>
      </c>
      <c r="AU140" s="166" t="str">
        <f t="shared" ca="1" si="39"/>
        <v>May</v>
      </c>
      <c r="AV140" s="166" t="str">
        <f t="shared" ca="1" si="40"/>
        <v>Jun</v>
      </c>
      <c r="AW140" s="166" t="str">
        <f t="shared" ca="1" si="41"/>
        <v>Jul</v>
      </c>
      <c r="AX140" s="166" t="str">
        <f t="shared" ca="1" si="42"/>
        <v>Aug</v>
      </c>
      <c r="AY140" s="166" t="str">
        <f t="shared" ca="1" si="43"/>
        <v>Sep</v>
      </c>
      <c r="AZ140" s="166" t="str">
        <f t="shared" ca="1" si="44"/>
        <v>Oct</v>
      </c>
      <c r="BA140" s="166" t="str">
        <f t="shared" ca="1" si="45"/>
        <v>Nov</v>
      </c>
      <c r="BB140" s="166" t="str">
        <f t="shared" ca="1" si="46"/>
        <v>Dec</v>
      </c>
    </row>
    <row r="141" spans="1:54">
      <c r="A141" s="2">
        <f t="shared" si="32"/>
        <v>125</v>
      </c>
      <c r="B141" s="114" t="s">
        <v>59</v>
      </c>
      <c r="C141" s="115"/>
      <c r="D141" s="52">
        <v>811181</v>
      </c>
      <c r="E141" s="52" t="s">
        <v>212</v>
      </c>
      <c r="F141" s="53"/>
      <c r="G141" s="148"/>
      <c r="H141" s="162">
        <v>0</v>
      </c>
      <c r="I141" s="162"/>
      <c r="J141" s="162"/>
      <c r="K141" s="162"/>
      <c r="L141" s="162"/>
      <c r="M141" s="162"/>
      <c r="N141" s="162"/>
      <c r="O141" s="162"/>
      <c r="P141" s="162"/>
      <c r="Q141" s="162"/>
      <c r="R141" s="162"/>
      <c r="S141" s="162"/>
      <c r="T141" s="6"/>
      <c r="U141" s="24"/>
      <c r="V141" s="33"/>
      <c r="AA141" s="166" t="s">
        <v>61</v>
      </c>
      <c r="AB141" s="166" t="s">
        <v>62</v>
      </c>
      <c r="AC141" s="166" t="s">
        <v>63</v>
      </c>
      <c r="AD141" s="166" t="s">
        <v>64</v>
      </c>
      <c r="AE141" s="166" t="s">
        <v>26</v>
      </c>
      <c r="AF141" s="166" t="s">
        <v>65</v>
      </c>
      <c r="AG141" s="166" t="s">
        <v>66</v>
      </c>
      <c r="AH141" s="166" t="s">
        <v>27</v>
      </c>
      <c r="AI141" s="166" t="s">
        <v>28</v>
      </c>
      <c r="AJ141" s="166" t="s">
        <v>29</v>
      </c>
      <c r="AK141" s="166" t="s">
        <v>30</v>
      </c>
      <c r="AL141" s="166" t="s">
        <v>31</v>
      </c>
      <c r="AO141" s="167">
        <f t="shared" ca="1" si="33"/>
        <v>41267.614761574077</v>
      </c>
      <c r="AP141" s="166">
        <f t="shared" ca="1" si="34"/>
        <v>12</v>
      </c>
      <c r="AQ141" s="166" t="str">
        <f t="shared" ca="1" si="35"/>
        <v>Jan</v>
      </c>
      <c r="AR141" s="166" t="str">
        <f t="shared" ca="1" si="36"/>
        <v>Feb</v>
      </c>
      <c r="AS141" s="166" t="str">
        <f t="shared" ca="1" si="37"/>
        <v>Mar</v>
      </c>
      <c r="AT141" s="166" t="str">
        <f t="shared" ca="1" si="38"/>
        <v>Apr</v>
      </c>
      <c r="AU141" s="166" t="str">
        <f t="shared" ca="1" si="39"/>
        <v>May</v>
      </c>
      <c r="AV141" s="166" t="str">
        <f t="shared" ca="1" si="40"/>
        <v>Jun</v>
      </c>
      <c r="AW141" s="166" t="str">
        <f t="shared" ca="1" si="41"/>
        <v>Jul</v>
      </c>
      <c r="AX141" s="166" t="str">
        <f t="shared" ca="1" si="42"/>
        <v>Aug</v>
      </c>
      <c r="AY141" s="166" t="str">
        <f t="shared" ca="1" si="43"/>
        <v>Sep</v>
      </c>
      <c r="AZ141" s="166" t="str">
        <f t="shared" ca="1" si="44"/>
        <v>Oct</v>
      </c>
      <c r="BA141" s="166" t="str">
        <f t="shared" ca="1" si="45"/>
        <v>Nov</v>
      </c>
      <c r="BB141" s="166" t="str">
        <f t="shared" ca="1" si="46"/>
        <v>Dec</v>
      </c>
    </row>
    <row r="142" spans="1:54">
      <c r="A142" s="2">
        <f t="shared" si="32"/>
        <v>126</v>
      </c>
      <c r="B142" s="114" t="s">
        <v>164</v>
      </c>
      <c r="C142" s="115"/>
      <c r="D142" s="52">
        <v>823444</v>
      </c>
      <c r="E142" s="52" t="s">
        <v>212</v>
      </c>
      <c r="F142" s="53"/>
      <c r="G142" s="148"/>
      <c r="H142" s="162">
        <v>0</v>
      </c>
      <c r="I142" s="162"/>
      <c r="J142" s="162"/>
      <c r="K142" s="162"/>
      <c r="L142" s="162"/>
      <c r="M142" s="162"/>
      <c r="N142" s="162"/>
      <c r="O142" s="162"/>
      <c r="P142" s="162"/>
      <c r="Q142" s="162"/>
      <c r="R142" s="162"/>
      <c r="S142" s="162"/>
      <c r="T142" s="6"/>
      <c r="U142" s="24"/>
      <c r="V142" s="33"/>
      <c r="AA142" s="166" t="s">
        <v>61</v>
      </c>
      <c r="AB142" s="166" t="s">
        <v>62</v>
      </c>
      <c r="AC142" s="166" t="s">
        <v>63</v>
      </c>
      <c r="AD142" s="166" t="s">
        <v>64</v>
      </c>
      <c r="AE142" s="166" t="s">
        <v>26</v>
      </c>
      <c r="AF142" s="166" t="s">
        <v>65</v>
      </c>
      <c r="AG142" s="166" t="s">
        <v>66</v>
      </c>
      <c r="AH142" s="166" t="s">
        <v>27</v>
      </c>
      <c r="AI142" s="166" t="s">
        <v>28</v>
      </c>
      <c r="AJ142" s="166" t="s">
        <v>29</v>
      </c>
      <c r="AK142" s="166" t="s">
        <v>30</v>
      </c>
      <c r="AL142" s="166" t="s">
        <v>31</v>
      </c>
      <c r="AO142" s="167">
        <f t="shared" ca="1" si="33"/>
        <v>41267.614761574077</v>
      </c>
      <c r="AP142" s="166">
        <f t="shared" ca="1" si="34"/>
        <v>12</v>
      </c>
      <c r="AQ142" s="166" t="str">
        <f t="shared" ca="1" si="35"/>
        <v>Jan</v>
      </c>
      <c r="AR142" s="166" t="str">
        <f t="shared" ca="1" si="36"/>
        <v>Feb</v>
      </c>
      <c r="AS142" s="166" t="str">
        <f t="shared" ca="1" si="37"/>
        <v>Mar</v>
      </c>
      <c r="AT142" s="166" t="str">
        <f t="shared" ca="1" si="38"/>
        <v>Apr</v>
      </c>
      <c r="AU142" s="166" t="str">
        <f t="shared" ca="1" si="39"/>
        <v>May</v>
      </c>
      <c r="AV142" s="166" t="str">
        <f t="shared" ca="1" si="40"/>
        <v>Jun</v>
      </c>
      <c r="AW142" s="166" t="str">
        <f t="shared" ca="1" si="41"/>
        <v>Jul</v>
      </c>
      <c r="AX142" s="166" t="str">
        <f t="shared" ca="1" si="42"/>
        <v>Aug</v>
      </c>
      <c r="AY142" s="166" t="str">
        <f t="shared" ca="1" si="43"/>
        <v>Sep</v>
      </c>
      <c r="AZ142" s="166" t="str">
        <f t="shared" ca="1" si="44"/>
        <v>Oct</v>
      </c>
      <c r="BA142" s="166" t="str">
        <f t="shared" ca="1" si="45"/>
        <v>Nov</v>
      </c>
      <c r="BB142" s="166" t="str">
        <f t="shared" ca="1" si="46"/>
        <v>Dec</v>
      </c>
    </row>
    <row r="143" spans="1:54">
      <c r="A143" s="2">
        <f t="shared" si="32"/>
        <v>127</v>
      </c>
      <c r="B143" s="114" t="s">
        <v>163</v>
      </c>
      <c r="C143" s="115"/>
      <c r="D143" s="52">
        <v>350742</v>
      </c>
      <c r="E143" s="52" t="s">
        <v>256</v>
      </c>
      <c r="F143" s="53">
        <v>1</v>
      </c>
      <c r="G143" s="148">
        <v>1</v>
      </c>
      <c r="H143" s="162"/>
      <c r="I143" s="162"/>
      <c r="J143" s="162"/>
      <c r="K143" s="162"/>
      <c r="L143" s="162"/>
      <c r="M143" s="162"/>
      <c r="N143" s="162"/>
      <c r="O143" s="162"/>
      <c r="P143" s="162"/>
      <c r="Q143" s="162"/>
      <c r="R143" s="162"/>
      <c r="S143" s="162"/>
      <c r="T143" s="6"/>
      <c r="U143" s="24"/>
      <c r="V143" s="33"/>
      <c r="AA143" s="166" t="s">
        <v>61</v>
      </c>
      <c r="AB143" s="166" t="s">
        <v>62</v>
      </c>
      <c r="AC143" s="166" t="s">
        <v>63</v>
      </c>
      <c r="AD143" s="166" t="s">
        <v>64</v>
      </c>
      <c r="AE143" s="166" t="s">
        <v>26</v>
      </c>
      <c r="AF143" s="166" t="s">
        <v>65</v>
      </c>
      <c r="AG143" s="166" t="s">
        <v>66</v>
      </c>
      <c r="AH143" s="166" t="s">
        <v>27</v>
      </c>
      <c r="AI143" s="166" t="s">
        <v>28</v>
      </c>
      <c r="AJ143" s="166" t="s">
        <v>29</v>
      </c>
      <c r="AK143" s="166" t="s">
        <v>30</v>
      </c>
      <c r="AL143" s="166" t="s">
        <v>31</v>
      </c>
      <c r="AO143" s="167">
        <f t="shared" ca="1" si="33"/>
        <v>41267.614761574077</v>
      </c>
      <c r="AP143" s="166">
        <f t="shared" ca="1" si="34"/>
        <v>12</v>
      </c>
      <c r="AQ143" s="166" t="str">
        <f t="shared" ca="1" si="35"/>
        <v>Jan</v>
      </c>
      <c r="AR143" s="166" t="str">
        <f t="shared" ca="1" si="36"/>
        <v>Feb</v>
      </c>
      <c r="AS143" s="166" t="str">
        <f t="shared" ca="1" si="37"/>
        <v>Mar</v>
      </c>
      <c r="AT143" s="166" t="str">
        <f t="shared" ca="1" si="38"/>
        <v>Apr</v>
      </c>
      <c r="AU143" s="166" t="str">
        <f t="shared" ca="1" si="39"/>
        <v>May</v>
      </c>
      <c r="AV143" s="166" t="str">
        <f t="shared" ca="1" si="40"/>
        <v>Jun</v>
      </c>
      <c r="AW143" s="166" t="str">
        <f t="shared" ca="1" si="41"/>
        <v>Jul</v>
      </c>
      <c r="AX143" s="166" t="str">
        <f t="shared" ca="1" si="42"/>
        <v>Aug</v>
      </c>
      <c r="AY143" s="166" t="str">
        <f t="shared" ca="1" si="43"/>
        <v>Sep</v>
      </c>
      <c r="AZ143" s="166" t="str">
        <f t="shared" ca="1" si="44"/>
        <v>Oct</v>
      </c>
      <c r="BA143" s="166" t="str">
        <f t="shared" ca="1" si="45"/>
        <v>Nov</v>
      </c>
      <c r="BB143" s="166" t="str">
        <f t="shared" ca="1" si="46"/>
        <v>Dec</v>
      </c>
    </row>
    <row r="144" spans="1:54">
      <c r="A144" s="2">
        <f t="shared" si="32"/>
        <v>128</v>
      </c>
      <c r="B144" s="114" t="s">
        <v>9</v>
      </c>
      <c r="C144" s="115"/>
      <c r="D144" s="52">
        <v>791098</v>
      </c>
      <c r="E144" s="52" t="s">
        <v>212</v>
      </c>
      <c r="F144" s="53"/>
      <c r="G144" s="148">
        <v>3</v>
      </c>
      <c r="H144" s="162">
        <v>0</v>
      </c>
      <c r="I144" s="162"/>
      <c r="J144" s="162"/>
      <c r="K144" s="162"/>
      <c r="L144" s="162"/>
      <c r="M144" s="162"/>
      <c r="N144" s="162"/>
      <c r="O144" s="162"/>
      <c r="P144" s="162"/>
      <c r="Q144" s="162"/>
      <c r="R144" s="162"/>
      <c r="S144" s="162"/>
      <c r="T144" s="6"/>
      <c r="U144" s="24"/>
      <c r="V144" s="33"/>
      <c r="AA144" s="166" t="s">
        <v>61</v>
      </c>
      <c r="AB144" s="166" t="s">
        <v>62</v>
      </c>
      <c r="AC144" s="166" t="s">
        <v>63</v>
      </c>
      <c r="AD144" s="166" t="s">
        <v>64</v>
      </c>
      <c r="AE144" s="166" t="s">
        <v>26</v>
      </c>
      <c r="AF144" s="166" t="s">
        <v>65</v>
      </c>
      <c r="AG144" s="166" t="s">
        <v>66</v>
      </c>
      <c r="AH144" s="166" t="s">
        <v>27</v>
      </c>
      <c r="AI144" s="166" t="s">
        <v>28</v>
      </c>
      <c r="AJ144" s="166" t="s">
        <v>29</v>
      </c>
      <c r="AK144" s="166" t="s">
        <v>30</v>
      </c>
      <c r="AL144" s="166" t="s">
        <v>31</v>
      </c>
      <c r="AO144" s="167">
        <f t="shared" ca="1" si="33"/>
        <v>41267.614761574077</v>
      </c>
      <c r="AP144" s="166">
        <f t="shared" ca="1" si="34"/>
        <v>12</v>
      </c>
      <c r="AQ144" s="166" t="str">
        <f t="shared" ca="1" si="35"/>
        <v>Jan</v>
      </c>
      <c r="AR144" s="166" t="str">
        <f t="shared" ca="1" si="36"/>
        <v>Feb</v>
      </c>
      <c r="AS144" s="166" t="str">
        <f t="shared" ca="1" si="37"/>
        <v>Mar</v>
      </c>
      <c r="AT144" s="166" t="str">
        <f t="shared" ca="1" si="38"/>
        <v>Apr</v>
      </c>
      <c r="AU144" s="166" t="str">
        <f t="shared" ca="1" si="39"/>
        <v>May</v>
      </c>
      <c r="AV144" s="166" t="str">
        <f t="shared" ca="1" si="40"/>
        <v>Jun</v>
      </c>
      <c r="AW144" s="166" t="str">
        <f t="shared" ca="1" si="41"/>
        <v>Jul</v>
      </c>
      <c r="AX144" s="166" t="str">
        <f t="shared" ca="1" si="42"/>
        <v>Aug</v>
      </c>
      <c r="AY144" s="166" t="str">
        <f t="shared" ca="1" si="43"/>
        <v>Sep</v>
      </c>
      <c r="AZ144" s="166" t="str">
        <f t="shared" ca="1" si="44"/>
        <v>Oct</v>
      </c>
      <c r="BA144" s="166" t="str">
        <f t="shared" ca="1" si="45"/>
        <v>Nov</v>
      </c>
      <c r="BB144" s="166" t="str">
        <f t="shared" ca="1" si="46"/>
        <v>Dec</v>
      </c>
    </row>
    <row r="145" spans="1:54">
      <c r="A145" s="2">
        <f t="shared" si="32"/>
        <v>129</v>
      </c>
      <c r="B145" s="114" t="s">
        <v>90</v>
      </c>
      <c r="C145" s="115"/>
      <c r="D145" s="52">
        <v>7089410</v>
      </c>
      <c r="E145" s="52" t="s">
        <v>212</v>
      </c>
      <c r="F145" s="53"/>
      <c r="G145" s="148">
        <v>2</v>
      </c>
      <c r="H145" s="162">
        <v>0</v>
      </c>
      <c r="I145" s="162"/>
      <c r="J145" s="162"/>
      <c r="K145" s="162"/>
      <c r="L145" s="162"/>
      <c r="M145" s="162"/>
      <c r="N145" s="162"/>
      <c r="O145" s="162"/>
      <c r="P145" s="162"/>
      <c r="Q145" s="162"/>
      <c r="R145" s="162"/>
      <c r="S145" s="162"/>
      <c r="T145" s="6"/>
      <c r="U145" s="24"/>
      <c r="V145" s="33"/>
      <c r="AA145" s="166" t="s">
        <v>61</v>
      </c>
      <c r="AB145" s="166" t="s">
        <v>62</v>
      </c>
      <c r="AC145" s="166" t="s">
        <v>63</v>
      </c>
      <c r="AD145" s="166" t="s">
        <v>64</v>
      </c>
      <c r="AE145" s="166" t="s">
        <v>26</v>
      </c>
      <c r="AF145" s="166" t="s">
        <v>65</v>
      </c>
      <c r="AG145" s="166" t="s">
        <v>66</v>
      </c>
      <c r="AH145" s="166" t="s">
        <v>27</v>
      </c>
      <c r="AI145" s="166" t="s">
        <v>28</v>
      </c>
      <c r="AJ145" s="166" t="s">
        <v>29</v>
      </c>
      <c r="AK145" s="166" t="s">
        <v>30</v>
      </c>
      <c r="AL145" s="166" t="s">
        <v>31</v>
      </c>
      <c r="AO145" s="167">
        <f t="shared" ca="1" si="33"/>
        <v>41267.614761574077</v>
      </c>
      <c r="AP145" s="166">
        <f t="shared" ca="1" si="34"/>
        <v>12</v>
      </c>
      <c r="AQ145" s="166" t="str">
        <f t="shared" ca="1" si="35"/>
        <v>Jan</v>
      </c>
      <c r="AR145" s="166" t="str">
        <f t="shared" ca="1" si="36"/>
        <v>Feb</v>
      </c>
      <c r="AS145" s="166" t="str">
        <f t="shared" ca="1" si="37"/>
        <v>Mar</v>
      </c>
      <c r="AT145" s="166" t="str">
        <f t="shared" ca="1" si="38"/>
        <v>Apr</v>
      </c>
      <c r="AU145" s="166" t="str">
        <f t="shared" ca="1" si="39"/>
        <v>May</v>
      </c>
      <c r="AV145" s="166" t="str">
        <f t="shared" ca="1" si="40"/>
        <v>Jun</v>
      </c>
      <c r="AW145" s="166" t="str">
        <f t="shared" ca="1" si="41"/>
        <v>Jul</v>
      </c>
      <c r="AX145" s="166" t="str">
        <f t="shared" ca="1" si="42"/>
        <v>Aug</v>
      </c>
      <c r="AY145" s="166" t="str">
        <f t="shared" ca="1" si="43"/>
        <v>Sep</v>
      </c>
      <c r="AZ145" s="166" t="str">
        <f t="shared" ca="1" si="44"/>
        <v>Oct</v>
      </c>
      <c r="BA145" s="166" t="str">
        <f t="shared" ca="1" si="45"/>
        <v>Nov</v>
      </c>
      <c r="BB145" s="166" t="str">
        <f t="shared" ca="1" si="46"/>
        <v>Dec</v>
      </c>
    </row>
    <row r="146" spans="1:54">
      <c r="A146" s="2">
        <f t="shared" si="32"/>
        <v>130</v>
      </c>
      <c r="B146" s="114" t="s">
        <v>138</v>
      </c>
      <c r="C146" s="115"/>
      <c r="D146" s="52">
        <v>328254</v>
      </c>
      <c r="E146" s="52" t="s">
        <v>212</v>
      </c>
      <c r="F146" s="53"/>
      <c r="G146" s="148"/>
      <c r="H146" s="162">
        <v>0</v>
      </c>
      <c r="I146" s="162"/>
      <c r="J146" s="162"/>
      <c r="K146" s="162"/>
      <c r="L146" s="162"/>
      <c r="M146" s="162"/>
      <c r="N146" s="162"/>
      <c r="O146" s="162"/>
      <c r="P146" s="162"/>
      <c r="Q146" s="162"/>
      <c r="R146" s="162"/>
      <c r="S146" s="162"/>
      <c r="T146" s="6"/>
      <c r="U146" s="24"/>
      <c r="V146" s="33"/>
      <c r="AA146" s="166" t="s">
        <v>61</v>
      </c>
      <c r="AB146" s="166" t="s">
        <v>62</v>
      </c>
      <c r="AC146" s="166" t="s">
        <v>63</v>
      </c>
      <c r="AD146" s="166" t="s">
        <v>64</v>
      </c>
      <c r="AE146" s="166" t="s">
        <v>26</v>
      </c>
      <c r="AF146" s="166" t="s">
        <v>65</v>
      </c>
      <c r="AG146" s="166" t="s">
        <v>66</v>
      </c>
      <c r="AH146" s="166" t="s">
        <v>27</v>
      </c>
      <c r="AI146" s="166" t="s">
        <v>28</v>
      </c>
      <c r="AJ146" s="166" t="s">
        <v>29</v>
      </c>
      <c r="AK146" s="166" t="s">
        <v>30</v>
      </c>
      <c r="AL146" s="166" t="s">
        <v>31</v>
      </c>
      <c r="AO146" s="167">
        <f t="shared" ca="1" si="33"/>
        <v>41267.614761574077</v>
      </c>
      <c r="AP146" s="166">
        <f t="shared" ca="1" si="34"/>
        <v>12</v>
      </c>
      <c r="AQ146" s="166" t="str">
        <f t="shared" ca="1" si="35"/>
        <v>Jan</v>
      </c>
      <c r="AR146" s="166" t="str">
        <f t="shared" ca="1" si="36"/>
        <v>Feb</v>
      </c>
      <c r="AS146" s="166" t="str">
        <f t="shared" ca="1" si="37"/>
        <v>Mar</v>
      </c>
      <c r="AT146" s="166" t="str">
        <f t="shared" ca="1" si="38"/>
        <v>Apr</v>
      </c>
      <c r="AU146" s="166" t="str">
        <f t="shared" ca="1" si="39"/>
        <v>May</v>
      </c>
      <c r="AV146" s="166" t="str">
        <f t="shared" ca="1" si="40"/>
        <v>Jun</v>
      </c>
      <c r="AW146" s="166" t="str">
        <f t="shared" ca="1" si="41"/>
        <v>Jul</v>
      </c>
      <c r="AX146" s="166" t="str">
        <f t="shared" ca="1" si="42"/>
        <v>Aug</v>
      </c>
      <c r="AY146" s="166" t="str">
        <f t="shared" ca="1" si="43"/>
        <v>Sep</v>
      </c>
      <c r="AZ146" s="166" t="str">
        <f t="shared" ca="1" si="44"/>
        <v>Oct</v>
      </c>
      <c r="BA146" s="166" t="str">
        <f t="shared" ca="1" si="45"/>
        <v>Nov</v>
      </c>
      <c r="BB146" s="166" t="str">
        <f t="shared" ca="1" si="46"/>
        <v>Dec</v>
      </c>
    </row>
    <row r="147" spans="1:54">
      <c r="A147" s="2">
        <f t="shared" si="32"/>
        <v>131</v>
      </c>
      <c r="B147" s="114" t="s">
        <v>10</v>
      </c>
      <c r="C147" s="115"/>
      <c r="D147" s="52">
        <v>307102</v>
      </c>
      <c r="E147" s="52" t="s">
        <v>212</v>
      </c>
      <c r="F147" s="53"/>
      <c r="G147" s="148"/>
      <c r="H147" s="162">
        <v>0</v>
      </c>
      <c r="I147" s="162"/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6"/>
      <c r="U147" s="24"/>
      <c r="V147" s="33"/>
      <c r="AA147" s="166" t="s">
        <v>61</v>
      </c>
      <c r="AB147" s="166" t="s">
        <v>62</v>
      </c>
      <c r="AC147" s="166" t="s">
        <v>63</v>
      </c>
      <c r="AD147" s="166" t="s">
        <v>64</v>
      </c>
      <c r="AE147" s="166" t="s">
        <v>26</v>
      </c>
      <c r="AF147" s="166" t="s">
        <v>65</v>
      </c>
      <c r="AG147" s="166" t="s">
        <v>66</v>
      </c>
      <c r="AH147" s="166" t="s">
        <v>27</v>
      </c>
      <c r="AI147" s="166" t="s">
        <v>28</v>
      </c>
      <c r="AJ147" s="166" t="s">
        <v>29</v>
      </c>
      <c r="AK147" s="166" t="s">
        <v>30</v>
      </c>
      <c r="AL147" s="166" t="s">
        <v>31</v>
      </c>
      <c r="AO147" s="167">
        <f t="shared" ca="1" si="33"/>
        <v>41267.614761574077</v>
      </c>
      <c r="AP147" s="166">
        <f t="shared" ca="1" si="34"/>
        <v>12</v>
      </c>
      <c r="AQ147" s="166" t="str">
        <f t="shared" ca="1" si="35"/>
        <v>Jan</v>
      </c>
      <c r="AR147" s="166" t="str">
        <f t="shared" ca="1" si="36"/>
        <v>Feb</v>
      </c>
      <c r="AS147" s="166" t="str">
        <f t="shared" ca="1" si="37"/>
        <v>Mar</v>
      </c>
      <c r="AT147" s="166" t="str">
        <f t="shared" ca="1" si="38"/>
        <v>Apr</v>
      </c>
      <c r="AU147" s="166" t="str">
        <f t="shared" ca="1" si="39"/>
        <v>May</v>
      </c>
      <c r="AV147" s="166" t="str">
        <f t="shared" ca="1" si="40"/>
        <v>Jun</v>
      </c>
      <c r="AW147" s="166" t="str">
        <f t="shared" ca="1" si="41"/>
        <v>Jul</v>
      </c>
      <c r="AX147" s="166" t="str">
        <f t="shared" ca="1" si="42"/>
        <v>Aug</v>
      </c>
      <c r="AY147" s="166" t="str">
        <f t="shared" ca="1" si="43"/>
        <v>Sep</v>
      </c>
      <c r="AZ147" s="166" t="str">
        <f t="shared" ca="1" si="44"/>
        <v>Oct</v>
      </c>
      <c r="BA147" s="166" t="str">
        <f t="shared" ca="1" si="45"/>
        <v>Nov</v>
      </c>
      <c r="BB147" s="166" t="str">
        <f t="shared" ca="1" si="46"/>
        <v>Dec</v>
      </c>
    </row>
    <row r="148" spans="1:54">
      <c r="A148" s="2">
        <f t="shared" si="32"/>
        <v>132</v>
      </c>
      <c r="B148" s="114" t="s">
        <v>220</v>
      </c>
      <c r="C148" s="115"/>
      <c r="D148" s="52">
        <v>819958</v>
      </c>
      <c r="E148" s="52" t="s">
        <v>212</v>
      </c>
      <c r="F148" s="53"/>
      <c r="G148" s="148"/>
      <c r="H148" s="162">
        <v>0</v>
      </c>
      <c r="I148" s="162"/>
      <c r="J148" s="162"/>
      <c r="K148" s="162"/>
      <c r="L148" s="162"/>
      <c r="M148" s="162"/>
      <c r="N148" s="162"/>
      <c r="O148" s="162"/>
      <c r="P148" s="162"/>
      <c r="Q148" s="162"/>
      <c r="R148" s="162"/>
      <c r="S148" s="162"/>
      <c r="T148" s="6"/>
      <c r="U148" s="24"/>
      <c r="V148" s="33"/>
      <c r="AA148" s="166" t="s">
        <v>61</v>
      </c>
      <c r="AB148" s="166" t="s">
        <v>62</v>
      </c>
      <c r="AC148" s="166" t="s">
        <v>63</v>
      </c>
      <c r="AD148" s="166" t="s">
        <v>64</v>
      </c>
      <c r="AE148" s="166" t="s">
        <v>26</v>
      </c>
      <c r="AF148" s="166" t="s">
        <v>65</v>
      </c>
      <c r="AG148" s="166" t="s">
        <v>66</v>
      </c>
      <c r="AH148" s="166" t="s">
        <v>27</v>
      </c>
      <c r="AI148" s="166" t="s">
        <v>28</v>
      </c>
      <c r="AJ148" s="166" t="s">
        <v>29</v>
      </c>
      <c r="AK148" s="166" t="s">
        <v>30</v>
      </c>
      <c r="AL148" s="166" t="s">
        <v>31</v>
      </c>
      <c r="AO148" s="167">
        <f t="shared" ca="1" si="33"/>
        <v>41267.614761574077</v>
      </c>
      <c r="AP148" s="166">
        <f t="shared" ca="1" si="34"/>
        <v>12</v>
      </c>
      <c r="AQ148" s="166" t="str">
        <f t="shared" ca="1" si="35"/>
        <v>Jan</v>
      </c>
      <c r="AR148" s="166" t="str">
        <f t="shared" ca="1" si="36"/>
        <v>Feb</v>
      </c>
      <c r="AS148" s="166" t="str">
        <f t="shared" ca="1" si="37"/>
        <v>Mar</v>
      </c>
      <c r="AT148" s="166" t="str">
        <f t="shared" ca="1" si="38"/>
        <v>Apr</v>
      </c>
      <c r="AU148" s="166" t="str">
        <f t="shared" ca="1" si="39"/>
        <v>May</v>
      </c>
      <c r="AV148" s="166" t="str">
        <f t="shared" ca="1" si="40"/>
        <v>Jun</v>
      </c>
      <c r="AW148" s="166" t="str">
        <f t="shared" ca="1" si="41"/>
        <v>Jul</v>
      </c>
      <c r="AX148" s="166" t="str">
        <f t="shared" ca="1" si="42"/>
        <v>Aug</v>
      </c>
      <c r="AY148" s="166" t="str">
        <f t="shared" ca="1" si="43"/>
        <v>Sep</v>
      </c>
      <c r="AZ148" s="166" t="str">
        <f t="shared" ca="1" si="44"/>
        <v>Oct</v>
      </c>
      <c r="BA148" s="166" t="str">
        <f t="shared" ca="1" si="45"/>
        <v>Nov</v>
      </c>
      <c r="BB148" s="166" t="str">
        <f t="shared" ca="1" si="46"/>
        <v>Dec</v>
      </c>
    </row>
    <row r="149" spans="1:54">
      <c r="A149" s="2">
        <f t="shared" si="32"/>
        <v>133</v>
      </c>
      <c r="B149" s="114" t="s">
        <v>183</v>
      </c>
      <c r="C149" s="115"/>
      <c r="D149" s="52">
        <v>6002375</v>
      </c>
      <c r="E149" s="52" t="s">
        <v>212</v>
      </c>
      <c r="F149" s="53">
        <v>10</v>
      </c>
      <c r="G149" s="52">
        <v>10</v>
      </c>
      <c r="H149" s="162">
        <v>0</v>
      </c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6"/>
      <c r="U149" s="24"/>
      <c r="V149" s="33"/>
      <c r="AA149" s="166" t="s">
        <v>61</v>
      </c>
      <c r="AB149" s="166" t="s">
        <v>62</v>
      </c>
      <c r="AC149" s="166" t="s">
        <v>63</v>
      </c>
      <c r="AD149" s="166" t="s">
        <v>64</v>
      </c>
      <c r="AE149" s="166" t="s">
        <v>26</v>
      </c>
      <c r="AF149" s="166" t="s">
        <v>65</v>
      </c>
      <c r="AG149" s="166" t="s">
        <v>66</v>
      </c>
      <c r="AH149" s="166" t="s">
        <v>27</v>
      </c>
      <c r="AI149" s="166" t="s">
        <v>28</v>
      </c>
      <c r="AJ149" s="166" t="s">
        <v>29</v>
      </c>
      <c r="AK149" s="166" t="s">
        <v>30</v>
      </c>
      <c r="AL149" s="166" t="s">
        <v>31</v>
      </c>
      <c r="AO149" s="167">
        <f t="shared" ca="1" si="33"/>
        <v>41267.614761574077</v>
      </c>
      <c r="AP149" s="166">
        <f t="shared" ca="1" si="34"/>
        <v>12</v>
      </c>
      <c r="AQ149" s="166" t="str">
        <f t="shared" ca="1" si="35"/>
        <v>Jan</v>
      </c>
      <c r="AR149" s="166" t="str">
        <f t="shared" ca="1" si="36"/>
        <v>Feb</v>
      </c>
      <c r="AS149" s="166" t="str">
        <f t="shared" ca="1" si="37"/>
        <v>Mar</v>
      </c>
      <c r="AT149" s="166" t="str">
        <f t="shared" ca="1" si="38"/>
        <v>Apr</v>
      </c>
      <c r="AU149" s="166" t="str">
        <f t="shared" ca="1" si="39"/>
        <v>May</v>
      </c>
      <c r="AV149" s="166" t="str">
        <f t="shared" ca="1" si="40"/>
        <v>Jun</v>
      </c>
      <c r="AW149" s="166" t="str">
        <f t="shared" ca="1" si="41"/>
        <v>Jul</v>
      </c>
      <c r="AX149" s="166" t="str">
        <f t="shared" ca="1" si="42"/>
        <v>Aug</v>
      </c>
      <c r="AY149" s="166" t="str">
        <f t="shared" ca="1" si="43"/>
        <v>Sep</v>
      </c>
      <c r="AZ149" s="166" t="str">
        <f t="shared" ca="1" si="44"/>
        <v>Oct</v>
      </c>
      <c r="BA149" s="166" t="str">
        <f t="shared" ca="1" si="45"/>
        <v>Nov</v>
      </c>
      <c r="BB149" s="166" t="str">
        <f t="shared" ca="1" si="46"/>
        <v>Dec</v>
      </c>
    </row>
    <row r="150" spans="1:54">
      <c r="A150" s="2">
        <f t="shared" si="32"/>
        <v>134</v>
      </c>
      <c r="B150" s="114" t="s">
        <v>182</v>
      </c>
      <c r="C150" s="115"/>
      <c r="D150" s="52">
        <v>6002374</v>
      </c>
      <c r="E150" s="52" t="s">
        <v>212</v>
      </c>
      <c r="F150" s="53"/>
      <c r="G150" s="52"/>
      <c r="H150" s="162">
        <v>0</v>
      </c>
      <c r="I150" s="162"/>
      <c r="J150" s="162"/>
      <c r="K150" s="162"/>
      <c r="L150" s="162"/>
      <c r="M150" s="162"/>
      <c r="N150" s="162"/>
      <c r="O150" s="162"/>
      <c r="P150" s="162"/>
      <c r="Q150" s="162"/>
      <c r="R150" s="162"/>
      <c r="S150" s="162"/>
      <c r="T150" s="6"/>
      <c r="U150" s="24"/>
      <c r="V150" s="33"/>
      <c r="AA150" s="166" t="s">
        <v>61</v>
      </c>
      <c r="AB150" s="166" t="s">
        <v>62</v>
      </c>
      <c r="AC150" s="166" t="s">
        <v>63</v>
      </c>
      <c r="AD150" s="166" t="s">
        <v>64</v>
      </c>
      <c r="AE150" s="166" t="s">
        <v>26</v>
      </c>
      <c r="AF150" s="166" t="s">
        <v>65</v>
      </c>
      <c r="AG150" s="166" t="s">
        <v>66</v>
      </c>
      <c r="AH150" s="166" t="s">
        <v>27</v>
      </c>
      <c r="AI150" s="166" t="s">
        <v>28</v>
      </c>
      <c r="AJ150" s="166" t="s">
        <v>29</v>
      </c>
      <c r="AK150" s="166" t="s">
        <v>30</v>
      </c>
      <c r="AL150" s="166" t="s">
        <v>31</v>
      </c>
      <c r="AO150" s="167">
        <f t="shared" ca="1" si="33"/>
        <v>41267.614761574077</v>
      </c>
      <c r="AP150" s="166">
        <f t="shared" ca="1" si="34"/>
        <v>12</v>
      </c>
      <c r="AQ150" s="166" t="str">
        <f t="shared" ca="1" si="35"/>
        <v>Jan</v>
      </c>
      <c r="AR150" s="166" t="str">
        <f t="shared" ca="1" si="36"/>
        <v>Feb</v>
      </c>
      <c r="AS150" s="166" t="str">
        <f t="shared" ca="1" si="37"/>
        <v>Mar</v>
      </c>
      <c r="AT150" s="166" t="str">
        <f t="shared" ca="1" si="38"/>
        <v>Apr</v>
      </c>
      <c r="AU150" s="166" t="str">
        <f t="shared" ca="1" si="39"/>
        <v>May</v>
      </c>
      <c r="AV150" s="166" t="str">
        <f t="shared" ca="1" si="40"/>
        <v>Jun</v>
      </c>
      <c r="AW150" s="166" t="str">
        <f t="shared" ca="1" si="41"/>
        <v>Jul</v>
      </c>
      <c r="AX150" s="166" t="str">
        <f t="shared" ca="1" si="42"/>
        <v>Aug</v>
      </c>
      <c r="AY150" s="166" t="str">
        <f t="shared" ca="1" si="43"/>
        <v>Sep</v>
      </c>
      <c r="AZ150" s="166" t="str">
        <f t="shared" ca="1" si="44"/>
        <v>Oct</v>
      </c>
      <c r="BA150" s="166" t="str">
        <f t="shared" ca="1" si="45"/>
        <v>Nov</v>
      </c>
      <c r="BB150" s="166" t="str">
        <f t="shared" ca="1" si="46"/>
        <v>Dec</v>
      </c>
    </row>
    <row r="151" spans="1:54">
      <c r="A151" s="2">
        <f t="shared" si="32"/>
        <v>135</v>
      </c>
      <c r="B151" s="114" t="s">
        <v>91</v>
      </c>
      <c r="C151" s="115"/>
      <c r="D151" s="52">
        <v>6002376</v>
      </c>
      <c r="E151" s="52" t="s">
        <v>212</v>
      </c>
      <c r="F151" s="53"/>
      <c r="G151" s="52"/>
      <c r="H151" s="162">
        <v>0</v>
      </c>
      <c r="I151" s="162"/>
      <c r="J151" s="162"/>
      <c r="K151" s="162"/>
      <c r="L151" s="162"/>
      <c r="M151" s="162"/>
      <c r="N151" s="162"/>
      <c r="O151" s="162"/>
      <c r="P151" s="162"/>
      <c r="Q151" s="162"/>
      <c r="R151" s="162"/>
      <c r="S151" s="162"/>
      <c r="T151" s="6"/>
      <c r="U151" s="24"/>
      <c r="V151" s="33"/>
      <c r="AA151" s="166" t="s">
        <v>61</v>
      </c>
      <c r="AB151" s="166" t="s">
        <v>62</v>
      </c>
      <c r="AC151" s="166" t="s">
        <v>63</v>
      </c>
      <c r="AD151" s="166" t="s">
        <v>64</v>
      </c>
      <c r="AE151" s="166" t="s">
        <v>26</v>
      </c>
      <c r="AF151" s="166" t="s">
        <v>65</v>
      </c>
      <c r="AG151" s="166" t="s">
        <v>66</v>
      </c>
      <c r="AH151" s="166" t="s">
        <v>27</v>
      </c>
      <c r="AI151" s="166" t="s">
        <v>28</v>
      </c>
      <c r="AJ151" s="166" t="s">
        <v>29</v>
      </c>
      <c r="AK151" s="166" t="s">
        <v>30</v>
      </c>
      <c r="AL151" s="166" t="s">
        <v>31</v>
      </c>
      <c r="AO151" s="167">
        <f t="shared" ca="1" si="33"/>
        <v>41267.614761574077</v>
      </c>
      <c r="AP151" s="166">
        <f t="shared" ca="1" si="34"/>
        <v>12</v>
      </c>
      <c r="AQ151" s="166" t="str">
        <f t="shared" ca="1" si="35"/>
        <v>Jan</v>
      </c>
      <c r="AR151" s="166" t="str">
        <f t="shared" ca="1" si="36"/>
        <v>Feb</v>
      </c>
      <c r="AS151" s="166" t="str">
        <f t="shared" ca="1" si="37"/>
        <v>Mar</v>
      </c>
      <c r="AT151" s="166" t="str">
        <f t="shared" ca="1" si="38"/>
        <v>Apr</v>
      </c>
      <c r="AU151" s="166" t="str">
        <f t="shared" ca="1" si="39"/>
        <v>May</v>
      </c>
      <c r="AV151" s="166" t="str">
        <f t="shared" ca="1" si="40"/>
        <v>Jun</v>
      </c>
      <c r="AW151" s="166" t="str">
        <f t="shared" ca="1" si="41"/>
        <v>Jul</v>
      </c>
      <c r="AX151" s="166" t="str">
        <f t="shared" ca="1" si="42"/>
        <v>Aug</v>
      </c>
      <c r="AY151" s="166" t="str">
        <f t="shared" ca="1" si="43"/>
        <v>Sep</v>
      </c>
      <c r="AZ151" s="166" t="str">
        <f t="shared" ca="1" si="44"/>
        <v>Oct</v>
      </c>
      <c r="BA151" s="166" t="str">
        <f t="shared" ca="1" si="45"/>
        <v>Nov</v>
      </c>
      <c r="BB151" s="166" t="str">
        <f t="shared" ca="1" si="46"/>
        <v>Dec</v>
      </c>
    </row>
    <row r="152" spans="1:54">
      <c r="A152" s="2">
        <f t="shared" si="32"/>
        <v>136</v>
      </c>
      <c r="B152" s="114" t="s">
        <v>181</v>
      </c>
      <c r="C152" s="115"/>
      <c r="D152" s="52">
        <v>6002377</v>
      </c>
      <c r="E152" s="52" t="s">
        <v>212</v>
      </c>
      <c r="F152" s="53"/>
      <c r="G152" s="52"/>
      <c r="H152" s="162">
        <v>0</v>
      </c>
      <c r="I152" s="162"/>
      <c r="J152" s="162"/>
      <c r="K152" s="162"/>
      <c r="L152" s="162"/>
      <c r="M152" s="162"/>
      <c r="N152" s="162"/>
      <c r="O152" s="162"/>
      <c r="P152" s="162"/>
      <c r="Q152" s="162"/>
      <c r="R152" s="162"/>
      <c r="S152" s="162"/>
      <c r="T152" s="6"/>
      <c r="U152" s="24"/>
      <c r="V152" s="33"/>
      <c r="AA152" s="166" t="s">
        <v>61</v>
      </c>
      <c r="AB152" s="166" t="s">
        <v>62</v>
      </c>
      <c r="AC152" s="166" t="s">
        <v>63</v>
      </c>
      <c r="AD152" s="166" t="s">
        <v>64</v>
      </c>
      <c r="AE152" s="166" t="s">
        <v>26</v>
      </c>
      <c r="AF152" s="166" t="s">
        <v>65</v>
      </c>
      <c r="AG152" s="166" t="s">
        <v>66</v>
      </c>
      <c r="AH152" s="166" t="s">
        <v>27</v>
      </c>
      <c r="AI152" s="166" t="s">
        <v>28</v>
      </c>
      <c r="AJ152" s="166" t="s">
        <v>29</v>
      </c>
      <c r="AK152" s="166" t="s">
        <v>30</v>
      </c>
      <c r="AL152" s="166" t="s">
        <v>31</v>
      </c>
      <c r="AO152" s="167">
        <f t="shared" ca="1" si="33"/>
        <v>41267.614761574077</v>
      </c>
      <c r="AP152" s="166">
        <f t="shared" ca="1" si="34"/>
        <v>12</v>
      </c>
      <c r="AQ152" s="166" t="str">
        <f t="shared" ca="1" si="35"/>
        <v>Jan</v>
      </c>
      <c r="AR152" s="166" t="str">
        <f t="shared" ca="1" si="36"/>
        <v>Feb</v>
      </c>
      <c r="AS152" s="166" t="str">
        <f t="shared" ca="1" si="37"/>
        <v>Mar</v>
      </c>
      <c r="AT152" s="166" t="str">
        <f t="shared" ca="1" si="38"/>
        <v>Apr</v>
      </c>
      <c r="AU152" s="166" t="str">
        <f t="shared" ca="1" si="39"/>
        <v>May</v>
      </c>
      <c r="AV152" s="166" t="str">
        <f t="shared" ca="1" si="40"/>
        <v>Jun</v>
      </c>
      <c r="AW152" s="166" t="str">
        <f t="shared" ca="1" si="41"/>
        <v>Jul</v>
      </c>
      <c r="AX152" s="166" t="str">
        <f t="shared" ca="1" si="42"/>
        <v>Aug</v>
      </c>
      <c r="AY152" s="166" t="str">
        <f t="shared" ca="1" si="43"/>
        <v>Sep</v>
      </c>
      <c r="AZ152" s="166" t="str">
        <f t="shared" ca="1" si="44"/>
        <v>Oct</v>
      </c>
      <c r="BA152" s="166" t="str">
        <f t="shared" ca="1" si="45"/>
        <v>Nov</v>
      </c>
      <c r="BB152" s="166" t="str">
        <f t="shared" ca="1" si="46"/>
        <v>Dec</v>
      </c>
    </row>
    <row r="153" spans="1:54">
      <c r="A153" s="2">
        <f t="shared" si="32"/>
        <v>137</v>
      </c>
      <c r="B153" s="114" t="s">
        <v>219</v>
      </c>
      <c r="C153" s="115"/>
      <c r="D153" s="52">
        <v>318187</v>
      </c>
      <c r="E153" s="52" t="s">
        <v>212</v>
      </c>
      <c r="F153" s="53"/>
      <c r="G153" s="52">
        <v>2</v>
      </c>
      <c r="H153" s="162">
        <v>0</v>
      </c>
      <c r="I153" s="162"/>
      <c r="J153" s="162"/>
      <c r="K153" s="162"/>
      <c r="L153" s="162"/>
      <c r="M153" s="162"/>
      <c r="N153" s="162"/>
      <c r="O153" s="162"/>
      <c r="P153" s="162"/>
      <c r="Q153" s="162"/>
      <c r="R153" s="162"/>
      <c r="S153" s="162"/>
      <c r="T153" s="6"/>
      <c r="U153" s="24"/>
      <c r="V153" s="33"/>
      <c r="AA153" s="166" t="s">
        <v>61</v>
      </c>
      <c r="AB153" s="166" t="s">
        <v>62</v>
      </c>
      <c r="AC153" s="166" t="s">
        <v>63</v>
      </c>
      <c r="AD153" s="166" t="s">
        <v>64</v>
      </c>
      <c r="AE153" s="166" t="s">
        <v>26</v>
      </c>
      <c r="AF153" s="166" t="s">
        <v>65</v>
      </c>
      <c r="AG153" s="166" t="s">
        <v>66</v>
      </c>
      <c r="AH153" s="166" t="s">
        <v>27</v>
      </c>
      <c r="AI153" s="166" t="s">
        <v>28</v>
      </c>
      <c r="AJ153" s="166" t="s">
        <v>29</v>
      </c>
      <c r="AK153" s="166" t="s">
        <v>30</v>
      </c>
      <c r="AL153" s="166" t="s">
        <v>31</v>
      </c>
      <c r="AO153" s="167">
        <f t="shared" ca="1" si="33"/>
        <v>41267.614761574077</v>
      </c>
      <c r="AP153" s="166">
        <f t="shared" ca="1" si="34"/>
        <v>12</v>
      </c>
      <c r="AQ153" s="166" t="str">
        <f t="shared" ca="1" si="35"/>
        <v>Jan</v>
      </c>
      <c r="AR153" s="166" t="str">
        <f t="shared" ca="1" si="36"/>
        <v>Feb</v>
      </c>
      <c r="AS153" s="166" t="str">
        <f t="shared" ca="1" si="37"/>
        <v>Mar</v>
      </c>
      <c r="AT153" s="166" t="str">
        <f t="shared" ca="1" si="38"/>
        <v>Apr</v>
      </c>
      <c r="AU153" s="166" t="str">
        <f t="shared" ca="1" si="39"/>
        <v>May</v>
      </c>
      <c r="AV153" s="166" t="str">
        <f t="shared" ca="1" si="40"/>
        <v>Jun</v>
      </c>
      <c r="AW153" s="166" t="str">
        <f t="shared" ca="1" si="41"/>
        <v>Jul</v>
      </c>
      <c r="AX153" s="166" t="str">
        <f t="shared" ca="1" si="42"/>
        <v>Aug</v>
      </c>
      <c r="AY153" s="166" t="str">
        <f t="shared" ca="1" si="43"/>
        <v>Sep</v>
      </c>
      <c r="AZ153" s="166" t="str">
        <f t="shared" ca="1" si="44"/>
        <v>Oct</v>
      </c>
      <c r="BA153" s="166" t="str">
        <f t="shared" ca="1" si="45"/>
        <v>Nov</v>
      </c>
      <c r="BB153" s="166" t="str">
        <f t="shared" ca="1" si="46"/>
        <v>Dec</v>
      </c>
    </row>
    <row r="154" spans="1:54">
      <c r="A154" s="2">
        <f t="shared" si="32"/>
        <v>138</v>
      </c>
      <c r="B154" s="114" t="s">
        <v>180</v>
      </c>
      <c r="C154" s="115"/>
      <c r="D154" s="52">
        <v>793650</v>
      </c>
      <c r="E154" s="52" t="s">
        <v>212</v>
      </c>
      <c r="F154" s="53"/>
      <c r="G154" s="52"/>
      <c r="H154" s="162">
        <v>0</v>
      </c>
      <c r="I154" s="162"/>
      <c r="J154" s="162"/>
      <c r="K154" s="162"/>
      <c r="L154" s="162"/>
      <c r="M154" s="162"/>
      <c r="N154" s="162"/>
      <c r="O154" s="162"/>
      <c r="P154" s="162"/>
      <c r="Q154" s="162"/>
      <c r="R154" s="162"/>
      <c r="S154" s="162"/>
      <c r="T154" s="6"/>
      <c r="U154" s="24"/>
      <c r="V154" s="33"/>
      <c r="AA154" s="166" t="s">
        <v>61</v>
      </c>
      <c r="AB154" s="166" t="s">
        <v>62</v>
      </c>
      <c r="AC154" s="166" t="s">
        <v>63</v>
      </c>
      <c r="AD154" s="166" t="s">
        <v>64</v>
      </c>
      <c r="AE154" s="166" t="s">
        <v>26</v>
      </c>
      <c r="AF154" s="166" t="s">
        <v>65</v>
      </c>
      <c r="AG154" s="166" t="s">
        <v>66</v>
      </c>
      <c r="AH154" s="166" t="s">
        <v>27</v>
      </c>
      <c r="AI154" s="166" t="s">
        <v>28</v>
      </c>
      <c r="AJ154" s="166" t="s">
        <v>29</v>
      </c>
      <c r="AK154" s="166" t="s">
        <v>30</v>
      </c>
      <c r="AL154" s="166" t="s">
        <v>31</v>
      </c>
      <c r="AO154" s="167">
        <f t="shared" ca="1" si="33"/>
        <v>41267.614761574077</v>
      </c>
      <c r="AP154" s="166">
        <f t="shared" ca="1" si="34"/>
        <v>12</v>
      </c>
      <c r="AQ154" s="166" t="str">
        <f t="shared" ca="1" si="35"/>
        <v>Jan</v>
      </c>
      <c r="AR154" s="166" t="str">
        <f t="shared" ca="1" si="36"/>
        <v>Feb</v>
      </c>
      <c r="AS154" s="166" t="str">
        <f t="shared" ca="1" si="37"/>
        <v>Mar</v>
      </c>
      <c r="AT154" s="166" t="str">
        <f t="shared" ca="1" si="38"/>
        <v>Apr</v>
      </c>
      <c r="AU154" s="166" t="str">
        <f t="shared" ca="1" si="39"/>
        <v>May</v>
      </c>
      <c r="AV154" s="166" t="str">
        <f t="shared" ca="1" si="40"/>
        <v>Jun</v>
      </c>
      <c r="AW154" s="166" t="str">
        <f t="shared" ca="1" si="41"/>
        <v>Jul</v>
      </c>
      <c r="AX154" s="166" t="str">
        <f t="shared" ca="1" si="42"/>
        <v>Aug</v>
      </c>
      <c r="AY154" s="166" t="str">
        <f t="shared" ca="1" si="43"/>
        <v>Sep</v>
      </c>
      <c r="AZ154" s="166" t="str">
        <f t="shared" ca="1" si="44"/>
        <v>Oct</v>
      </c>
      <c r="BA154" s="166" t="str">
        <f t="shared" ca="1" si="45"/>
        <v>Nov</v>
      </c>
      <c r="BB154" s="166" t="str">
        <f t="shared" ca="1" si="46"/>
        <v>Dec</v>
      </c>
    </row>
    <row r="155" spans="1:54">
      <c r="A155" s="2">
        <f t="shared" si="32"/>
        <v>139</v>
      </c>
      <c r="B155" s="114" t="s">
        <v>169</v>
      </c>
      <c r="C155" s="115"/>
      <c r="D155" s="52">
        <v>819425</v>
      </c>
      <c r="E155" s="52" t="s">
        <v>212</v>
      </c>
      <c r="F155" s="53"/>
      <c r="G155" s="52">
        <v>230</v>
      </c>
      <c r="H155" s="162">
        <v>0</v>
      </c>
      <c r="I155" s="162"/>
      <c r="J155" s="162"/>
      <c r="K155" s="162"/>
      <c r="L155" s="162"/>
      <c r="M155" s="162"/>
      <c r="N155" s="162"/>
      <c r="O155" s="162"/>
      <c r="P155" s="162"/>
      <c r="Q155" s="162"/>
      <c r="R155" s="162"/>
      <c r="S155" s="162"/>
      <c r="T155" s="6"/>
      <c r="U155" s="24"/>
      <c r="V155" s="33"/>
      <c r="AA155" s="166" t="s">
        <v>61</v>
      </c>
      <c r="AB155" s="166" t="s">
        <v>62</v>
      </c>
      <c r="AC155" s="166" t="s">
        <v>63</v>
      </c>
      <c r="AD155" s="166" t="s">
        <v>64</v>
      </c>
      <c r="AE155" s="166" t="s">
        <v>26</v>
      </c>
      <c r="AF155" s="166" t="s">
        <v>65</v>
      </c>
      <c r="AG155" s="166" t="s">
        <v>66</v>
      </c>
      <c r="AH155" s="166" t="s">
        <v>27</v>
      </c>
      <c r="AI155" s="166" t="s">
        <v>28</v>
      </c>
      <c r="AJ155" s="166" t="s">
        <v>29</v>
      </c>
      <c r="AK155" s="166" t="s">
        <v>30</v>
      </c>
      <c r="AL155" s="166" t="s">
        <v>31</v>
      </c>
      <c r="AO155" s="167">
        <f t="shared" ca="1" si="33"/>
        <v>41267.614761574077</v>
      </c>
      <c r="AP155" s="166">
        <f t="shared" ca="1" si="34"/>
        <v>12</v>
      </c>
      <c r="AQ155" s="166" t="str">
        <f t="shared" ca="1" si="35"/>
        <v>Jan</v>
      </c>
      <c r="AR155" s="166" t="str">
        <f t="shared" ca="1" si="36"/>
        <v>Feb</v>
      </c>
      <c r="AS155" s="166" t="str">
        <f t="shared" ca="1" si="37"/>
        <v>Mar</v>
      </c>
      <c r="AT155" s="166" t="str">
        <f t="shared" ca="1" si="38"/>
        <v>Apr</v>
      </c>
      <c r="AU155" s="166" t="str">
        <f t="shared" ca="1" si="39"/>
        <v>May</v>
      </c>
      <c r="AV155" s="166" t="str">
        <f t="shared" ca="1" si="40"/>
        <v>Jun</v>
      </c>
      <c r="AW155" s="166" t="str">
        <f t="shared" ca="1" si="41"/>
        <v>Jul</v>
      </c>
      <c r="AX155" s="166" t="str">
        <f t="shared" ca="1" si="42"/>
        <v>Aug</v>
      </c>
      <c r="AY155" s="166" t="str">
        <f t="shared" ca="1" si="43"/>
        <v>Sep</v>
      </c>
      <c r="AZ155" s="166" t="str">
        <f t="shared" ca="1" si="44"/>
        <v>Oct</v>
      </c>
      <c r="BA155" s="166" t="str">
        <f t="shared" ca="1" si="45"/>
        <v>Nov</v>
      </c>
      <c r="BB155" s="166" t="str">
        <f t="shared" ca="1" si="46"/>
        <v>Dec</v>
      </c>
    </row>
    <row r="156" spans="1:54">
      <c r="A156" s="2">
        <f t="shared" si="32"/>
        <v>140</v>
      </c>
      <c r="B156" s="114" t="s">
        <v>170</v>
      </c>
      <c r="C156" s="115"/>
      <c r="D156" s="52">
        <v>819426</v>
      </c>
      <c r="E156" s="52" t="s">
        <v>212</v>
      </c>
      <c r="F156" s="53"/>
      <c r="G156" s="52">
        <v>270</v>
      </c>
      <c r="H156" s="162">
        <v>0</v>
      </c>
      <c r="I156" s="162"/>
      <c r="J156" s="162"/>
      <c r="K156" s="162"/>
      <c r="L156" s="162"/>
      <c r="M156" s="162"/>
      <c r="N156" s="162"/>
      <c r="O156" s="162"/>
      <c r="P156" s="162"/>
      <c r="Q156" s="162"/>
      <c r="R156" s="162"/>
      <c r="S156" s="162"/>
      <c r="T156" s="6"/>
      <c r="U156" s="24"/>
      <c r="V156" s="33"/>
      <c r="AA156" s="166" t="s">
        <v>61</v>
      </c>
      <c r="AB156" s="166" t="s">
        <v>62</v>
      </c>
      <c r="AC156" s="166" t="s">
        <v>63</v>
      </c>
      <c r="AD156" s="166" t="s">
        <v>64</v>
      </c>
      <c r="AE156" s="166" t="s">
        <v>26</v>
      </c>
      <c r="AF156" s="166" t="s">
        <v>65</v>
      </c>
      <c r="AG156" s="166" t="s">
        <v>66</v>
      </c>
      <c r="AH156" s="166" t="s">
        <v>27</v>
      </c>
      <c r="AI156" s="166" t="s">
        <v>28</v>
      </c>
      <c r="AJ156" s="166" t="s">
        <v>29</v>
      </c>
      <c r="AK156" s="166" t="s">
        <v>30</v>
      </c>
      <c r="AL156" s="166" t="s">
        <v>31</v>
      </c>
      <c r="AO156" s="167">
        <f t="shared" ca="1" si="33"/>
        <v>41267.614761574077</v>
      </c>
      <c r="AP156" s="166">
        <f t="shared" ca="1" si="34"/>
        <v>12</v>
      </c>
      <c r="AQ156" s="166" t="str">
        <f t="shared" ca="1" si="35"/>
        <v>Jan</v>
      </c>
      <c r="AR156" s="166" t="str">
        <f t="shared" ca="1" si="36"/>
        <v>Feb</v>
      </c>
      <c r="AS156" s="166" t="str">
        <f t="shared" ca="1" si="37"/>
        <v>Mar</v>
      </c>
      <c r="AT156" s="166" t="str">
        <f t="shared" ca="1" si="38"/>
        <v>Apr</v>
      </c>
      <c r="AU156" s="166" t="str">
        <f t="shared" ca="1" si="39"/>
        <v>May</v>
      </c>
      <c r="AV156" s="166" t="str">
        <f t="shared" ca="1" si="40"/>
        <v>Jun</v>
      </c>
      <c r="AW156" s="166" t="str">
        <f t="shared" ca="1" si="41"/>
        <v>Jul</v>
      </c>
      <c r="AX156" s="166" t="str">
        <f t="shared" ca="1" si="42"/>
        <v>Aug</v>
      </c>
      <c r="AY156" s="166" t="str">
        <f t="shared" ca="1" si="43"/>
        <v>Sep</v>
      </c>
      <c r="AZ156" s="166" t="str">
        <f t="shared" ca="1" si="44"/>
        <v>Oct</v>
      </c>
      <c r="BA156" s="166" t="str">
        <f t="shared" ca="1" si="45"/>
        <v>Nov</v>
      </c>
      <c r="BB156" s="166" t="str">
        <f t="shared" ca="1" si="46"/>
        <v>Dec</v>
      </c>
    </row>
    <row r="157" spans="1:54">
      <c r="A157" s="2">
        <f t="shared" si="32"/>
        <v>141</v>
      </c>
      <c r="B157" s="114" t="s">
        <v>171</v>
      </c>
      <c r="C157" s="115"/>
      <c r="D157" s="52">
        <v>819432</v>
      </c>
      <c r="E157" s="52" t="s">
        <v>212</v>
      </c>
      <c r="F157" s="53"/>
      <c r="G157" s="52">
        <v>80</v>
      </c>
      <c r="H157" s="162">
        <v>0</v>
      </c>
      <c r="I157" s="162"/>
      <c r="J157" s="162"/>
      <c r="K157" s="162"/>
      <c r="L157" s="162"/>
      <c r="M157" s="162"/>
      <c r="N157" s="162"/>
      <c r="O157" s="162"/>
      <c r="P157" s="162"/>
      <c r="Q157" s="162"/>
      <c r="R157" s="162"/>
      <c r="S157" s="162"/>
      <c r="T157" s="6"/>
      <c r="U157" s="24"/>
      <c r="V157" s="33"/>
      <c r="AA157" s="166" t="s">
        <v>61</v>
      </c>
      <c r="AB157" s="166" t="s">
        <v>62</v>
      </c>
      <c r="AC157" s="166" t="s">
        <v>63</v>
      </c>
      <c r="AD157" s="166" t="s">
        <v>64</v>
      </c>
      <c r="AE157" s="166" t="s">
        <v>26</v>
      </c>
      <c r="AF157" s="166" t="s">
        <v>65</v>
      </c>
      <c r="AG157" s="166" t="s">
        <v>66</v>
      </c>
      <c r="AH157" s="166" t="s">
        <v>27</v>
      </c>
      <c r="AI157" s="166" t="s">
        <v>28</v>
      </c>
      <c r="AJ157" s="166" t="s">
        <v>29</v>
      </c>
      <c r="AK157" s="166" t="s">
        <v>30</v>
      </c>
      <c r="AL157" s="166" t="s">
        <v>31</v>
      </c>
      <c r="AO157" s="167">
        <f t="shared" ca="1" si="33"/>
        <v>41267.614761574077</v>
      </c>
      <c r="AP157" s="166">
        <f t="shared" ca="1" si="34"/>
        <v>12</v>
      </c>
      <c r="AQ157" s="166" t="str">
        <f t="shared" ca="1" si="35"/>
        <v>Jan</v>
      </c>
      <c r="AR157" s="166" t="str">
        <f t="shared" ca="1" si="36"/>
        <v>Feb</v>
      </c>
      <c r="AS157" s="166" t="str">
        <f t="shared" ca="1" si="37"/>
        <v>Mar</v>
      </c>
      <c r="AT157" s="166" t="str">
        <f t="shared" ca="1" si="38"/>
        <v>Apr</v>
      </c>
      <c r="AU157" s="166" t="str">
        <f t="shared" ca="1" si="39"/>
        <v>May</v>
      </c>
      <c r="AV157" s="166" t="str">
        <f t="shared" ca="1" si="40"/>
        <v>Jun</v>
      </c>
      <c r="AW157" s="166" t="str">
        <f t="shared" ca="1" si="41"/>
        <v>Jul</v>
      </c>
      <c r="AX157" s="166" t="str">
        <f t="shared" ca="1" si="42"/>
        <v>Aug</v>
      </c>
      <c r="AY157" s="166" t="str">
        <f t="shared" ca="1" si="43"/>
        <v>Sep</v>
      </c>
      <c r="AZ157" s="166" t="str">
        <f t="shared" ca="1" si="44"/>
        <v>Oct</v>
      </c>
      <c r="BA157" s="166" t="str">
        <f t="shared" ca="1" si="45"/>
        <v>Nov</v>
      </c>
      <c r="BB157" s="166" t="str">
        <f t="shared" ca="1" si="46"/>
        <v>Dec</v>
      </c>
    </row>
    <row r="158" spans="1:54">
      <c r="A158" s="2">
        <f t="shared" si="32"/>
        <v>142</v>
      </c>
      <c r="B158" s="114" t="s">
        <v>167</v>
      </c>
      <c r="C158" s="115"/>
      <c r="D158" s="52">
        <v>325934</v>
      </c>
      <c r="E158" s="52" t="s">
        <v>214</v>
      </c>
      <c r="F158" s="53"/>
      <c r="G158" s="52"/>
      <c r="H158" s="162">
        <v>0</v>
      </c>
      <c r="I158" s="162"/>
      <c r="J158" s="162"/>
      <c r="K158" s="162"/>
      <c r="L158" s="162"/>
      <c r="M158" s="162"/>
      <c r="N158" s="162"/>
      <c r="O158" s="162"/>
      <c r="P158" s="162"/>
      <c r="Q158" s="162"/>
      <c r="R158" s="162"/>
      <c r="S158" s="162"/>
      <c r="T158" s="6"/>
      <c r="U158" s="24"/>
      <c r="V158" s="33"/>
      <c r="AA158" s="166" t="s">
        <v>61</v>
      </c>
      <c r="AB158" s="166" t="s">
        <v>62</v>
      </c>
      <c r="AC158" s="166" t="s">
        <v>63</v>
      </c>
      <c r="AD158" s="166" t="s">
        <v>64</v>
      </c>
      <c r="AE158" s="166" t="s">
        <v>26</v>
      </c>
      <c r="AF158" s="166" t="s">
        <v>65</v>
      </c>
      <c r="AG158" s="166" t="s">
        <v>66</v>
      </c>
      <c r="AH158" s="166" t="s">
        <v>27</v>
      </c>
      <c r="AI158" s="166" t="s">
        <v>28</v>
      </c>
      <c r="AJ158" s="166" t="s">
        <v>29</v>
      </c>
      <c r="AK158" s="166" t="s">
        <v>30</v>
      </c>
      <c r="AL158" s="166" t="s">
        <v>31</v>
      </c>
      <c r="AO158" s="167">
        <f t="shared" ca="1" si="33"/>
        <v>41267.614761574077</v>
      </c>
      <c r="AP158" s="166">
        <f t="shared" ca="1" si="34"/>
        <v>12</v>
      </c>
      <c r="AQ158" s="166" t="str">
        <f t="shared" ca="1" si="35"/>
        <v>Jan</v>
      </c>
      <c r="AR158" s="166" t="str">
        <f t="shared" ca="1" si="36"/>
        <v>Feb</v>
      </c>
      <c r="AS158" s="166" t="str">
        <f t="shared" ca="1" si="37"/>
        <v>Mar</v>
      </c>
      <c r="AT158" s="166" t="str">
        <f t="shared" ca="1" si="38"/>
        <v>Apr</v>
      </c>
      <c r="AU158" s="166" t="str">
        <f t="shared" ca="1" si="39"/>
        <v>May</v>
      </c>
      <c r="AV158" s="166" t="str">
        <f t="shared" ca="1" si="40"/>
        <v>Jun</v>
      </c>
      <c r="AW158" s="166" t="str">
        <f t="shared" ca="1" si="41"/>
        <v>Jul</v>
      </c>
      <c r="AX158" s="166" t="str">
        <f t="shared" ca="1" si="42"/>
        <v>Aug</v>
      </c>
      <c r="AY158" s="166" t="str">
        <f t="shared" ca="1" si="43"/>
        <v>Sep</v>
      </c>
      <c r="AZ158" s="166" t="str">
        <f t="shared" ca="1" si="44"/>
        <v>Oct</v>
      </c>
      <c r="BA158" s="166" t="str">
        <f t="shared" ca="1" si="45"/>
        <v>Nov</v>
      </c>
      <c r="BB158" s="166" t="str">
        <f t="shared" ca="1" si="46"/>
        <v>Dec</v>
      </c>
    </row>
    <row r="159" spans="1:54">
      <c r="A159" s="2">
        <f t="shared" si="32"/>
        <v>143</v>
      </c>
      <c r="B159" s="114" t="s">
        <v>173</v>
      </c>
      <c r="C159" s="115"/>
      <c r="D159" s="52">
        <v>325930</v>
      </c>
      <c r="E159" s="52" t="s">
        <v>214</v>
      </c>
      <c r="F159" s="53"/>
      <c r="G159" s="52"/>
      <c r="H159" s="162">
        <v>0</v>
      </c>
      <c r="I159" s="162"/>
      <c r="J159" s="162"/>
      <c r="K159" s="162"/>
      <c r="L159" s="162"/>
      <c r="M159" s="162"/>
      <c r="N159" s="162"/>
      <c r="O159" s="162"/>
      <c r="P159" s="162"/>
      <c r="Q159" s="162"/>
      <c r="R159" s="162"/>
      <c r="S159" s="162"/>
      <c r="T159" s="6"/>
      <c r="U159" s="24"/>
      <c r="V159" s="33"/>
      <c r="AA159" s="166" t="s">
        <v>61</v>
      </c>
      <c r="AB159" s="166" t="s">
        <v>62</v>
      </c>
      <c r="AC159" s="166" t="s">
        <v>63</v>
      </c>
      <c r="AD159" s="166" t="s">
        <v>64</v>
      </c>
      <c r="AE159" s="166" t="s">
        <v>26</v>
      </c>
      <c r="AF159" s="166" t="s">
        <v>65</v>
      </c>
      <c r="AG159" s="166" t="s">
        <v>66</v>
      </c>
      <c r="AH159" s="166" t="s">
        <v>27</v>
      </c>
      <c r="AI159" s="166" t="s">
        <v>28</v>
      </c>
      <c r="AJ159" s="166" t="s">
        <v>29</v>
      </c>
      <c r="AK159" s="166" t="s">
        <v>30</v>
      </c>
      <c r="AL159" s="166" t="s">
        <v>31</v>
      </c>
      <c r="AO159" s="167">
        <f t="shared" ca="1" si="33"/>
        <v>41267.614761574077</v>
      </c>
      <c r="AP159" s="166">
        <f t="shared" ca="1" si="34"/>
        <v>12</v>
      </c>
      <c r="AQ159" s="166" t="str">
        <f t="shared" ca="1" si="35"/>
        <v>Jan</v>
      </c>
      <c r="AR159" s="166" t="str">
        <f t="shared" ca="1" si="36"/>
        <v>Feb</v>
      </c>
      <c r="AS159" s="166" t="str">
        <f t="shared" ca="1" si="37"/>
        <v>Mar</v>
      </c>
      <c r="AT159" s="166" t="str">
        <f t="shared" ca="1" si="38"/>
        <v>Apr</v>
      </c>
      <c r="AU159" s="166" t="str">
        <f t="shared" ca="1" si="39"/>
        <v>May</v>
      </c>
      <c r="AV159" s="166" t="str">
        <f t="shared" ca="1" si="40"/>
        <v>Jun</v>
      </c>
      <c r="AW159" s="166" t="str">
        <f t="shared" ca="1" si="41"/>
        <v>Jul</v>
      </c>
      <c r="AX159" s="166" t="str">
        <f t="shared" ca="1" si="42"/>
        <v>Aug</v>
      </c>
      <c r="AY159" s="166" t="str">
        <f t="shared" ca="1" si="43"/>
        <v>Sep</v>
      </c>
      <c r="AZ159" s="166" t="str">
        <f t="shared" ca="1" si="44"/>
        <v>Oct</v>
      </c>
      <c r="BA159" s="166" t="str">
        <f t="shared" ca="1" si="45"/>
        <v>Nov</v>
      </c>
      <c r="BB159" s="166" t="str">
        <f t="shared" ca="1" si="46"/>
        <v>Dec</v>
      </c>
    </row>
    <row r="160" spans="1:54">
      <c r="A160" s="2">
        <f t="shared" si="32"/>
        <v>144</v>
      </c>
      <c r="B160" s="114" t="s">
        <v>172</v>
      </c>
      <c r="C160" s="115"/>
      <c r="D160" s="52">
        <v>324390</v>
      </c>
      <c r="E160" s="52" t="s">
        <v>214</v>
      </c>
      <c r="F160" s="53"/>
      <c r="G160" s="52"/>
      <c r="H160" s="162">
        <v>0</v>
      </c>
      <c r="I160" s="162"/>
      <c r="J160" s="162"/>
      <c r="K160" s="162"/>
      <c r="L160" s="162"/>
      <c r="M160" s="162"/>
      <c r="N160" s="162"/>
      <c r="O160" s="162"/>
      <c r="P160" s="162"/>
      <c r="Q160" s="162"/>
      <c r="R160" s="162"/>
      <c r="S160" s="162"/>
      <c r="T160" s="6"/>
      <c r="U160" s="24"/>
      <c r="V160" s="33"/>
      <c r="AA160" s="166" t="s">
        <v>61</v>
      </c>
      <c r="AB160" s="166" t="s">
        <v>62</v>
      </c>
      <c r="AC160" s="166" t="s">
        <v>63</v>
      </c>
      <c r="AD160" s="166" t="s">
        <v>64</v>
      </c>
      <c r="AE160" s="166" t="s">
        <v>26</v>
      </c>
      <c r="AF160" s="166" t="s">
        <v>65</v>
      </c>
      <c r="AG160" s="166" t="s">
        <v>66</v>
      </c>
      <c r="AH160" s="166" t="s">
        <v>27</v>
      </c>
      <c r="AI160" s="166" t="s">
        <v>28</v>
      </c>
      <c r="AJ160" s="166" t="s">
        <v>29</v>
      </c>
      <c r="AK160" s="166" t="s">
        <v>30</v>
      </c>
      <c r="AL160" s="166" t="s">
        <v>31</v>
      </c>
      <c r="AO160" s="167">
        <f t="shared" ca="1" si="33"/>
        <v>41267.614761574077</v>
      </c>
      <c r="AP160" s="166">
        <f t="shared" ca="1" si="34"/>
        <v>12</v>
      </c>
      <c r="AQ160" s="166" t="str">
        <f t="shared" ca="1" si="35"/>
        <v>Jan</v>
      </c>
      <c r="AR160" s="166" t="str">
        <f t="shared" ca="1" si="36"/>
        <v>Feb</v>
      </c>
      <c r="AS160" s="166" t="str">
        <f t="shared" ca="1" si="37"/>
        <v>Mar</v>
      </c>
      <c r="AT160" s="166" t="str">
        <f t="shared" ca="1" si="38"/>
        <v>Apr</v>
      </c>
      <c r="AU160" s="166" t="str">
        <f t="shared" ca="1" si="39"/>
        <v>May</v>
      </c>
      <c r="AV160" s="166" t="str">
        <f t="shared" ca="1" si="40"/>
        <v>Jun</v>
      </c>
      <c r="AW160" s="166" t="str">
        <f t="shared" ca="1" si="41"/>
        <v>Jul</v>
      </c>
      <c r="AX160" s="166" t="str">
        <f t="shared" ca="1" si="42"/>
        <v>Aug</v>
      </c>
      <c r="AY160" s="166" t="str">
        <f t="shared" ca="1" si="43"/>
        <v>Sep</v>
      </c>
      <c r="AZ160" s="166" t="str">
        <f t="shared" ca="1" si="44"/>
        <v>Oct</v>
      </c>
      <c r="BA160" s="166" t="str">
        <f t="shared" ca="1" si="45"/>
        <v>Nov</v>
      </c>
      <c r="BB160" s="166" t="str">
        <f t="shared" ca="1" si="46"/>
        <v>Dec</v>
      </c>
    </row>
    <row r="161" spans="1:54">
      <c r="A161" s="2">
        <f t="shared" si="32"/>
        <v>145</v>
      </c>
      <c r="B161" s="114" t="s">
        <v>217</v>
      </c>
      <c r="C161" s="115"/>
      <c r="D161" s="52">
        <v>815285</v>
      </c>
      <c r="E161" s="52" t="s">
        <v>212</v>
      </c>
      <c r="F161" s="53"/>
      <c r="G161" s="148"/>
      <c r="H161" s="162">
        <v>0</v>
      </c>
      <c r="I161" s="162"/>
      <c r="J161" s="162"/>
      <c r="K161" s="162"/>
      <c r="L161" s="162"/>
      <c r="M161" s="162"/>
      <c r="N161" s="162"/>
      <c r="O161" s="162"/>
      <c r="P161" s="162"/>
      <c r="Q161" s="162"/>
      <c r="R161" s="162"/>
      <c r="S161" s="162"/>
      <c r="T161" s="6"/>
      <c r="U161" s="24"/>
      <c r="V161" s="33"/>
      <c r="AA161" s="166" t="s">
        <v>61</v>
      </c>
      <c r="AB161" s="166" t="s">
        <v>62</v>
      </c>
      <c r="AC161" s="166" t="s">
        <v>63</v>
      </c>
      <c r="AD161" s="166" t="s">
        <v>64</v>
      </c>
      <c r="AE161" s="166" t="s">
        <v>26</v>
      </c>
      <c r="AF161" s="166" t="s">
        <v>65</v>
      </c>
      <c r="AG161" s="166" t="s">
        <v>66</v>
      </c>
      <c r="AH161" s="166" t="s">
        <v>27</v>
      </c>
      <c r="AI161" s="166" t="s">
        <v>28</v>
      </c>
      <c r="AJ161" s="166" t="s">
        <v>29</v>
      </c>
      <c r="AK161" s="166" t="s">
        <v>30</v>
      </c>
      <c r="AL161" s="166" t="s">
        <v>31</v>
      </c>
      <c r="AO161" s="167">
        <f t="shared" ca="1" si="33"/>
        <v>41267.614761574077</v>
      </c>
      <c r="AP161" s="166">
        <f t="shared" ca="1" si="34"/>
        <v>12</v>
      </c>
      <c r="AQ161" s="166" t="str">
        <f t="shared" ca="1" si="35"/>
        <v>Jan</v>
      </c>
      <c r="AR161" s="166" t="str">
        <f t="shared" ca="1" si="36"/>
        <v>Feb</v>
      </c>
      <c r="AS161" s="166" t="str">
        <f t="shared" ca="1" si="37"/>
        <v>Mar</v>
      </c>
      <c r="AT161" s="166" t="str">
        <f t="shared" ca="1" si="38"/>
        <v>Apr</v>
      </c>
      <c r="AU161" s="166" t="str">
        <f t="shared" ca="1" si="39"/>
        <v>May</v>
      </c>
      <c r="AV161" s="166" t="str">
        <f t="shared" ca="1" si="40"/>
        <v>Jun</v>
      </c>
      <c r="AW161" s="166" t="str">
        <f t="shared" ca="1" si="41"/>
        <v>Jul</v>
      </c>
      <c r="AX161" s="166" t="str">
        <f t="shared" ca="1" si="42"/>
        <v>Aug</v>
      </c>
      <c r="AY161" s="166" t="str">
        <f t="shared" ca="1" si="43"/>
        <v>Sep</v>
      </c>
      <c r="AZ161" s="166" t="str">
        <f t="shared" ca="1" si="44"/>
        <v>Oct</v>
      </c>
      <c r="BA161" s="166" t="str">
        <f t="shared" ca="1" si="45"/>
        <v>Nov</v>
      </c>
      <c r="BB161" s="166" t="str">
        <f t="shared" ca="1" si="46"/>
        <v>Dec</v>
      </c>
    </row>
    <row r="162" spans="1:54">
      <c r="A162" s="2">
        <f t="shared" si="32"/>
        <v>146</v>
      </c>
      <c r="B162" s="114" t="s">
        <v>177</v>
      </c>
      <c r="C162" s="115"/>
      <c r="D162" s="52">
        <v>324826</v>
      </c>
      <c r="E162" s="52" t="s">
        <v>212</v>
      </c>
      <c r="F162" s="53"/>
      <c r="G162" s="148">
        <v>1</v>
      </c>
      <c r="H162" s="162">
        <v>0</v>
      </c>
      <c r="I162" s="162"/>
      <c r="J162" s="162"/>
      <c r="K162" s="162"/>
      <c r="L162" s="162"/>
      <c r="M162" s="162"/>
      <c r="N162" s="162"/>
      <c r="O162" s="162"/>
      <c r="P162" s="162"/>
      <c r="Q162" s="162"/>
      <c r="R162" s="162"/>
      <c r="S162" s="162"/>
      <c r="T162" s="6"/>
      <c r="U162" s="24"/>
      <c r="V162" s="33"/>
      <c r="AA162" s="166" t="s">
        <v>61</v>
      </c>
      <c r="AB162" s="166" t="s">
        <v>62</v>
      </c>
      <c r="AC162" s="166" t="s">
        <v>63</v>
      </c>
      <c r="AD162" s="166" t="s">
        <v>64</v>
      </c>
      <c r="AE162" s="166" t="s">
        <v>26</v>
      </c>
      <c r="AF162" s="166" t="s">
        <v>65</v>
      </c>
      <c r="AG162" s="166" t="s">
        <v>66</v>
      </c>
      <c r="AH162" s="166" t="s">
        <v>27</v>
      </c>
      <c r="AI162" s="166" t="s">
        <v>28</v>
      </c>
      <c r="AJ162" s="166" t="s">
        <v>29</v>
      </c>
      <c r="AK162" s="166" t="s">
        <v>30</v>
      </c>
      <c r="AL162" s="166" t="s">
        <v>31</v>
      </c>
      <c r="AO162" s="167">
        <f t="shared" ca="1" si="33"/>
        <v>41267.614761574077</v>
      </c>
      <c r="AP162" s="166">
        <f t="shared" ca="1" si="34"/>
        <v>12</v>
      </c>
      <c r="AQ162" s="166" t="str">
        <f t="shared" ca="1" si="35"/>
        <v>Jan</v>
      </c>
      <c r="AR162" s="166" t="str">
        <f t="shared" ca="1" si="36"/>
        <v>Feb</v>
      </c>
      <c r="AS162" s="166" t="str">
        <f t="shared" ca="1" si="37"/>
        <v>Mar</v>
      </c>
      <c r="AT162" s="166" t="str">
        <f t="shared" ca="1" si="38"/>
        <v>Apr</v>
      </c>
      <c r="AU162" s="166" t="str">
        <f t="shared" ca="1" si="39"/>
        <v>May</v>
      </c>
      <c r="AV162" s="166" t="str">
        <f t="shared" ca="1" si="40"/>
        <v>Jun</v>
      </c>
      <c r="AW162" s="166" t="str">
        <f t="shared" ca="1" si="41"/>
        <v>Jul</v>
      </c>
      <c r="AX162" s="166" t="str">
        <f t="shared" ca="1" si="42"/>
        <v>Aug</v>
      </c>
      <c r="AY162" s="166" t="str">
        <f t="shared" ca="1" si="43"/>
        <v>Sep</v>
      </c>
      <c r="AZ162" s="166" t="str">
        <f t="shared" ca="1" si="44"/>
        <v>Oct</v>
      </c>
      <c r="BA162" s="166" t="str">
        <f t="shared" ca="1" si="45"/>
        <v>Nov</v>
      </c>
      <c r="BB162" s="166" t="str">
        <f t="shared" ca="1" si="46"/>
        <v>Dec</v>
      </c>
    </row>
    <row r="163" spans="1:54">
      <c r="A163" s="2">
        <f t="shared" si="32"/>
        <v>147</v>
      </c>
      <c r="B163" s="114" t="s">
        <v>178</v>
      </c>
      <c r="C163" s="115"/>
      <c r="D163" s="52">
        <v>324829</v>
      </c>
      <c r="E163" s="52" t="s">
        <v>212</v>
      </c>
      <c r="F163" s="53"/>
      <c r="G163" s="163">
        <v>1</v>
      </c>
      <c r="H163" s="162">
        <v>0</v>
      </c>
      <c r="I163" s="162"/>
      <c r="J163" s="162"/>
      <c r="K163" s="162"/>
      <c r="L163" s="162"/>
      <c r="M163" s="162"/>
      <c r="N163" s="162"/>
      <c r="O163" s="162"/>
      <c r="P163" s="162"/>
      <c r="Q163" s="162"/>
      <c r="R163" s="162"/>
      <c r="S163" s="162"/>
      <c r="T163" s="6"/>
      <c r="U163" s="24"/>
      <c r="V163" s="33"/>
      <c r="AA163" s="166" t="s">
        <v>61</v>
      </c>
      <c r="AB163" s="166" t="s">
        <v>62</v>
      </c>
      <c r="AC163" s="166" t="s">
        <v>63</v>
      </c>
      <c r="AD163" s="166" t="s">
        <v>64</v>
      </c>
      <c r="AE163" s="166" t="s">
        <v>26</v>
      </c>
      <c r="AF163" s="166" t="s">
        <v>65</v>
      </c>
      <c r="AG163" s="166" t="s">
        <v>66</v>
      </c>
      <c r="AH163" s="166" t="s">
        <v>27</v>
      </c>
      <c r="AI163" s="166" t="s">
        <v>28</v>
      </c>
      <c r="AJ163" s="166" t="s">
        <v>29</v>
      </c>
      <c r="AK163" s="166" t="s">
        <v>30</v>
      </c>
      <c r="AL163" s="166" t="s">
        <v>31</v>
      </c>
      <c r="AO163" s="167">
        <f t="shared" ca="1" si="33"/>
        <v>41267.614761574077</v>
      </c>
      <c r="AP163" s="166">
        <f t="shared" ca="1" si="34"/>
        <v>12</v>
      </c>
      <c r="AQ163" s="166" t="str">
        <f t="shared" ca="1" si="35"/>
        <v>Jan</v>
      </c>
      <c r="AR163" s="166" t="str">
        <f t="shared" ca="1" si="36"/>
        <v>Feb</v>
      </c>
      <c r="AS163" s="166" t="str">
        <f t="shared" ca="1" si="37"/>
        <v>Mar</v>
      </c>
      <c r="AT163" s="166" t="str">
        <f t="shared" ca="1" si="38"/>
        <v>Apr</v>
      </c>
      <c r="AU163" s="166" t="str">
        <f t="shared" ca="1" si="39"/>
        <v>May</v>
      </c>
      <c r="AV163" s="166" t="str">
        <f t="shared" ca="1" si="40"/>
        <v>Jun</v>
      </c>
      <c r="AW163" s="166" t="str">
        <f t="shared" ca="1" si="41"/>
        <v>Jul</v>
      </c>
      <c r="AX163" s="166" t="str">
        <f t="shared" ca="1" si="42"/>
        <v>Aug</v>
      </c>
      <c r="AY163" s="166" t="str">
        <f t="shared" ca="1" si="43"/>
        <v>Sep</v>
      </c>
      <c r="AZ163" s="166" t="str">
        <f t="shared" ca="1" si="44"/>
        <v>Oct</v>
      </c>
      <c r="BA163" s="166" t="str">
        <f t="shared" ca="1" si="45"/>
        <v>Nov</v>
      </c>
      <c r="BB163" s="166" t="str">
        <f t="shared" ca="1" si="46"/>
        <v>Dec</v>
      </c>
    </row>
    <row r="164" spans="1:54">
      <c r="A164" s="2">
        <f t="shared" si="32"/>
        <v>148</v>
      </c>
      <c r="B164" s="114" t="s">
        <v>168</v>
      </c>
      <c r="C164" s="115"/>
      <c r="D164" s="52">
        <v>324887</v>
      </c>
      <c r="E164" s="52" t="s">
        <v>212</v>
      </c>
      <c r="F164" s="53"/>
      <c r="G164" s="148"/>
      <c r="H164" s="162">
        <v>0</v>
      </c>
      <c r="I164" s="162"/>
      <c r="J164" s="162"/>
      <c r="K164" s="162"/>
      <c r="L164" s="162"/>
      <c r="M164" s="162"/>
      <c r="N164" s="162"/>
      <c r="O164" s="162"/>
      <c r="P164" s="162"/>
      <c r="Q164" s="162"/>
      <c r="R164" s="162"/>
      <c r="S164" s="162"/>
      <c r="T164" s="6"/>
      <c r="U164" s="24"/>
      <c r="V164" s="33"/>
      <c r="AA164" s="166" t="s">
        <v>61</v>
      </c>
      <c r="AB164" s="166" t="s">
        <v>62</v>
      </c>
      <c r="AC164" s="166" t="s">
        <v>63</v>
      </c>
      <c r="AD164" s="166" t="s">
        <v>64</v>
      </c>
      <c r="AE164" s="166" t="s">
        <v>26</v>
      </c>
      <c r="AF164" s="166" t="s">
        <v>65</v>
      </c>
      <c r="AG164" s="166" t="s">
        <v>66</v>
      </c>
      <c r="AH164" s="166" t="s">
        <v>27</v>
      </c>
      <c r="AI164" s="166" t="s">
        <v>28</v>
      </c>
      <c r="AJ164" s="166" t="s">
        <v>29</v>
      </c>
      <c r="AK164" s="166" t="s">
        <v>30</v>
      </c>
      <c r="AL164" s="166" t="s">
        <v>31</v>
      </c>
      <c r="AO164" s="167">
        <f t="shared" ca="1" si="33"/>
        <v>41267.614761574077</v>
      </c>
      <c r="AP164" s="166">
        <f t="shared" ca="1" si="34"/>
        <v>12</v>
      </c>
      <c r="AQ164" s="166" t="str">
        <f t="shared" ca="1" si="35"/>
        <v>Jan</v>
      </c>
      <c r="AR164" s="166" t="str">
        <f t="shared" ca="1" si="36"/>
        <v>Feb</v>
      </c>
      <c r="AS164" s="166" t="str">
        <f t="shared" ca="1" si="37"/>
        <v>Mar</v>
      </c>
      <c r="AT164" s="166" t="str">
        <f t="shared" ca="1" si="38"/>
        <v>Apr</v>
      </c>
      <c r="AU164" s="166" t="str">
        <f t="shared" ca="1" si="39"/>
        <v>May</v>
      </c>
      <c r="AV164" s="166" t="str">
        <f t="shared" ca="1" si="40"/>
        <v>Jun</v>
      </c>
      <c r="AW164" s="166" t="str">
        <f t="shared" ca="1" si="41"/>
        <v>Jul</v>
      </c>
      <c r="AX164" s="166" t="str">
        <f t="shared" ca="1" si="42"/>
        <v>Aug</v>
      </c>
      <c r="AY164" s="166" t="str">
        <f t="shared" ca="1" si="43"/>
        <v>Sep</v>
      </c>
      <c r="AZ164" s="166" t="str">
        <f t="shared" ca="1" si="44"/>
        <v>Oct</v>
      </c>
      <c r="BA164" s="166" t="str">
        <f t="shared" ca="1" si="45"/>
        <v>Nov</v>
      </c>
      <c r="BB164" s="166" t="str">
        <f t="shared" ca="1" si="46"/>
        <v>Dec</v>
      </c>
    </row>
    <row r="165" spans="1:54">
      <c r="A165" s="2">
        <f t="shared" si="32"/>
        <v>149</v>
      </c>
      <c r="B165" s="131" t="s">
        <v>218</v>
      </c>
      <c r="C165" s="132"/>
      <c r="D165" s="51">
        <v>728021</v>
      </c>
      <c r="E165" s="52" t="s">
        <v>212</v>
      </c>
      <c r="F165" s="153"/>
      <c r="G165" s="148"/>
      <c r="H165" s="162">
        <v>0</v>
      </c>
      <c r="I165" s="162"/>
      <c r="J165" s="162"/>
      <c r="K165" s="162"/>
      <c r="L165" s="162"/>
      <c r="M165" s="162"/>
      <c r="N165" s="162"/>
      <c r="O165" s="162"/>
      <c r="P165" s="162"/>
      <c r="Q165" s="162"/>
      <c r="R165" s="162"/>
      <c r="S165" s="162"/>
      <c r="T165" s="6"/>
      <c r="U165" s="24"/>
      <c r="V165" s="33"/>
      <c r="AA165" s="166" t="s">
        <v>61</v>
      </c>
      <c r="AB165" s="166" t="s">
        <v>62</v>
      </c>
      <c r="AC165" s="166" t="s">
        <v>63</v>
      </c>
      <c r="AD165" s="166" t="s">
        <v>64</v>
      </c>
      <c r="AE165" s="166" t="s">
        <v>26</v>
      </c>
      <c r="AF165" s="166" t="s">
        <v>65</v>
      </c>
      <c r="AG165" s="166" t="s">
        <v>66</v>
      </c>
      <c r="AH165" s="166" t="s">
        <v>27</v>
      </c>
      <c r="AI165" s="166" t="s">
        <v>28</v>
      </c>
      <c r="AJ165" s="166" t="s">
        <v>29</v>
      </c>
      <c r="AK165" s="166" t="s">
        <v>30</v>
      </c>
      <c r="AL165" s="166" t="s">
        <v>31</v>
      </c>
      <c r="AO165" s="167">
        <f t="shared" ca="1" si="33"/>
        <v>41267.614761574077</v>
      </c>
      <c r="AP165" s="166">
        <f t="shared" ca="1" si="34"/>
        <v>12</v>
      </c>
      <c r="AQ165" s="166" t="str">
        <f t="shared" ca="1" si="35"/>
        <v>Jan</v>
      </c>
      <c r="AR165" s="166" t="str">
        <f t="shared" ca="1" si="36"/>
        <v>Feb</v>
      </c>
      <c r="AS165" s="166" t="str">
        <f t="shared" ca="1" si="37"/>
        <v>Mar</v>
      </c>
      <c r="AT165" s="166" t="str">
        <f t="shared" ca="1" si="38"/>
        <v>Apr</v>
      </c>
      <c r="AU165" s="166" t="str">
        <f t="shared" ca="1" si="39"/>
        <v>May</v>
      </c>
      <c r="AV165" s="166" t="str">
        <f t="shared" ca="1" si="40"/>
        <v>Jun</v>
      </c>
      <c r="AW165" s="166" t="str">
        <f t="shared" ca="1" si="41"/>
        <v>Jul</v>
      </c>
      <c r="AX165" s="166" t="str">
        <f t="shared" ca="1" si="42"/>
        <v>Aug</v>
      </c>
      <c r="AY165" s="166" t="str">
        <f t="shared" ca="1" si="43"/>
        <v>Sep</v>
      </c>
      <c r="AZ165" s="166" t="str">
        <f t="shared" ca="1" si="44"/>
        <v>Oct</v>
      </c>
      <c r="BA165" s="166" t="str">
        <f t="shared" ca="1" si="45"/>
        <v>Nov</v>
      </c>
      <c r="BB165" s="166" t="str">
        <f t="shared" ca="1" si="46"/>
        <v>Dec</v>
      </c>
    </row>
    <row r="166" spans="1:54">
      <c r="A166" s="2">
        <f t="shared" si="32"/>
        <v>150</v>
      </c>
      <c r="B166" s="131" t="s">
        <v>249</v>
      </c>
      <c r="C166" s="132"/>
      <c r="D166" s="52">
        <v>7146682</v>
      </c>
      <c r="E166" s="52"/>
      <c r="F166" s="53"/>
      <c r="G166" s="148"/>
      <c r="H166" s="162">
        <v>0</v>
      </c>
      <c r="I166" s="162"/>
      <c r="J166" s="162"/>
      <c r="K166" s="162"/>
      <c r="L166" s="162"/>
      <c r="M166" s="162"/>
      <c r="N166" s="162"/>
      <c r="O166" s="162"/>
      <c r="P166" s="162"/>
      <c r="Q166" s="162"/>
      <c r="R166" s="162"/>
      <c r="S166" s="162"/>
      <c r="T166" s="6"/>
      <c r="U166" s="24"/>
      <c r="V166" s="33"/>
      <c r="AA166" s="166" t="s">
        <v>61</v>
      </c>
      <c r="AB166" s="166" t="s">
        <v>62</v>
      </c>
      <c r="AC166" s="166" t="s">
        <v>63</v>
      </c>
      <c r="AD166" s="166" t="s">
        <v>64</v>
      </c>
      <c r="AE166" s="166" t="s">
        <v>26</v>
      </c>
      <c r="AF166" s="166" t="s">
        <v>65</v>
      </c>
      <c r="AG166" s="166" t="s">
        <v>66</v>
      </c>
      <c r="AH166" s="166" t="s">
        <v>27</v>
      </c>
      <c r="AI166" s="166" t="s">
        <v>28</v>
      </c>
      <c r="AJ166" s="166" t="s">
        <v>29</v>
      </c>
      <c r="AK166" s="166" t="s">
        <v>30</v>
      </c>
      <c r="AL166" s="166" t="s">
        <v>31</v>
      </c>
      <c r="AO166" s="167">
        <f t="shared" ca="1" si="33"/>
        <v>41267.614761574077</v>
      </c>
      <c r="AP166" s="166">
        <f t="shared" ca="1" si="34"/>
        <v>12</v>
      </c>
      <c r="AQ166" s="166" t="str">
        <f t="shared" ca="1" si="35"/>
        <v>Jan</v>
      </c>
      <c r="AR166" s="166" t="str">
        <f t="shared" ca="1" si="36"/>
        <v>Feb</v>
      </c>
      <c r="AS166" s="166" t="str">
        <f t="shared" ca="1" si="37"/>
        <v>Mar</v>
      </c>
      <c r="AT166" s="166" t="str">
        <f t="shared" ca="1" si="38"/>
        <v>Apr</v>
      </c>
      <c r="AU166" s="166" t="str">
        <f t="shared" ca="1" si="39"/>
        <v>May</v>
      </c>
      <c r="AV166" s="166" t="str">
        <f t="shared" ca="1" si="40"/>
        <v>Jun</v>
      </c>
      <c r="AW166" s="166" t="str">
        <f t="shared" ca="1" si="41"/>
        <v>Jul</v>
      </c>
      <c r="AX166" s="166" t="str">
        <f t="shared" ca="1" si="42"/>
        <v>Aug</v>
      </c>
      <c r="AY166" s="166" t="str">
        <f t="shared" ca="1" si="43"/>
        <v>Sep</v>
      </c>
      <c r="AZ166" s="166" t="str">
        <f t="shared" ca="1" si="44"/>
        <v>Oct</v>
      </c>
      <c r="BA166" s="166" t="str">
        <f t="shared" ca="1" si="45"/>
        <v>Nov</v>
      </c>
      <c r="BB166" s="166" t="str">
        <f t="shared" ca="1" si="46"/>
        <v>Dec</v>
      </c>
    </row>
    <row r="167" spans="1:54">
      <c r="A167" s="2">
        <f t="shared" si="32"/>
        <v>151</v>
      </c>
      <c r="B167" s="131" t="s">
        <v>216</v>
      </c>
      <c r="C167" s="132"/>
      <c r="D167" s="52">
        <v>856082</v>
      </c>
      <c r="E167" s="52" t="s">
        <v>212</v>
      </c>
      <c r="F167" s="53"/>
      <c r="G167" s="148"/>
      <c r="H167" s="162">
        <v>0</v>
      </c>
      <c r="I167" s="162"/>
      <c r="J167" s="162"/>
      <c r="K167" s="162"/>
      <c r="L167" s="162"/>
      <c r="M167" s="162"/>
      <c r="N167" s="162"/>
      <c r="O167" s="162"/>
      <c r="P167" s="162"/>
      <c r="Q167" s="162"/>
      <c r="R167" s="162"/>
      <c r="S167" s="162"/>
      <c r="T167" s="6"/>
      <c r="U167" s="24"/>
      <c r="V167" s="33"/>
      <c r="AA167" s="166" t="s">
        <v>61</v>
      </c>
      <c r="AB167" s="166" t="s">
        <v>62</v>
      </c>
      <c r="AC167" s="166" t="s">
        <v>63</v>
      </c>
      <c r="AD167" s="166" t="s">
        <v>64</v>
      </c>
      <c r="AE167" s="166" t="s">
        <v>26</v>
      </c>
      <c r="AF167" s="166" t="s">
        <v>65</v>
      </c>
      <c r="AG167" s="166" t="s">
        <v>66</v>
      </c>
      <c r="AH167" s="166" t="s">
        <v>27</v>
      </c>
      <c r="AI167" s="166" t="s">
        <v>28</v>
      </c>
      <c r="AJ167" s="166" t="s">
        <v>29</v>
      </c>
      <c r="AK167" s="166" t="s">
        <v>30</v>
      </c>
      <c r="AL167" s="166" t="s">
        <v>31</v>
      </c>
      <c r="AO167" s="167">
        <f t="shared" ca="1" si="33"/>
        <v>41267.614761574077</v>
      </c>
      <c r="AP167" s="166">
        <f t="shared" ca="1" si="34"/>
        <v>12</v>
      </c>
      <c r="AQ167" s="166" t="str">
        <f t="shared" ca="1" si="35"/>
        <v>Jan</v>
      </c>
      <c r="AR167" s="166" t="str">
        <f t="shared" ca="1" si="36"/>
        <v>Feb</v>
      </c>
      <c r="AS167" s="166" t="str">
        <f t="shared" ca="1" si="37"/>
        <v>Mar</v>
      </c>
      <c r="AT167" s="166" t="str">
        <f t="shared" ca="1" si="38"/>
        <v>Apr</v>
      </c>
      <c r="AU167" s="166" t="str">
        <f t="shared" ca="1" si="39"/>
        <v>May</v>
      </c>
      <c r="AV167" s="166" t="str">
        <f t="shared" ca="1" si="40"/>
        <v>Jun</v>
      </c>
      <c r="AW167" s="166" t="str">
        <f t="shared" ca="1" si="41"/>
        <v>Jul</v>
      </c>
      <c r="AX167" s="166" t="str">
        <f t="shared" ca="1" si="42"/>
        <v>Aug</v>
      </c>
      <c r="AY167" s="166" t="str">
        <f t="shared" ca="1" si="43"/>
        <v>Sep</v>
      </c>
      <c r="AZ167" s="166" t="str">
        <f t="shared" ca="1" si="44"/>
        <v>Oct</v>
      </c>
      <c r="BA167" s="166" t="str">
        <f t="shared" ca="1" si="45"/>
        <v>Nov</v>
      </c>
      <c r="BB167" s="166" t="str">
        <f t="shared" ca="1" si="46"/>
        <v>Dec</v>
      </c>
    </row>
    <row r="168" spans="1:54" ht="15" thickBot="1">
      <c r="A168" s="9"/>
      <c r="B168" s="135"/>
      <c r="C168" s="136"/>
      <c r="D168" s="54"/>
      <c r="E168" s="54"/>
      <c r="F168" s="154"/>
      <c r="G168" s="149"/>
      <c r="H168" s="149"/>
      <c r="I168" s="149"/>
      <c r="J168" s="149"/>
      <c r="K168" s="149"/>
      <c r="L168" s="149"/>
      <c r="M168" s="162"/>
      <c r="N168" s="162"/>
      <c r="O168" s="162"/>
      <c r="P168" s="162"/>
      <c r="Q168" s="162"/>
      <c r="R168" s="162"/>
      <c r="S168" s="149"/>
      <c r="T168" s="10"/>
      <c r="U168" s="25"/>
      <c r="V168" s="34"/>
      <c r="AA168" s="166" t="s">
        <v>61</v>
      </c>
      <c r="AB168" s="166" t="s">
        <v>62</v>
      </c>
      <c r="AC168" s="166" t="s">
        <v>63</v>
      </c>
      <c r="AD168" s="166" t="s">
        <v>64</v>
      </c>
      <c r="AE168" s="166" t="s">
        <v>26</v>
      </c>
      <c r="AF168" s="166" t="s">
        <v>65</v>
      </c>
      <c r="AG168" s="166" t="s">
        <v>66</v>
      </c>
      <c r="AH168" s="166" t="s">
        <v>27</v>
      </c>
      <c r="AI168" s="166" t="s">
        <v>28</v>
      </c>
      <c r="AJ168" s="166" t="s">
        <v>29</v>
      </c>
      <c r="AK168" s="166" t="s">
        <v>30</v>
      </c>
      <c r="AL168" s="166" t="s">
        <v>31</v>
      </c>
      <c r="AO168" s="167">
        <f t="shared" ca="1" si="33"/>
        <v>41267.614761574077</v>
      </c>
      <c r="AP168" s="166">
        <f t="shared" ca="1" si="34"/>
        <v>12</v>
      </c>
      <c r="AQ168" s="166" t="str">
        <f t="shared" ca="1" si="35"/>
        <v>Jan</v>
      </c>
      <c r="AR168" s="166" t="str">
        <f t="shared" ca="1" si="36"/>
        <v>Feb</v>
      </c>
      <c r="AS168" s="166" t="str">
        <f t="shared" ca="1" si="37"/>
        <v>Mar</v>
      </c>
      <c r="AT168" s="166" t="str">
        <f t="shared" ca="1" si="38"/>
        <v>Apr</v>
      </c>
      <c r="AU168" s="166" t="str">
        <f t="shared" ca="1" si="39"/>
        <v>May</v>
      </c>
      <c r="AV168" s="166" t="str">
        <f t="shared" ca="1" si="40"/>
        <v>Jun</v>
      </c>
      <c r="AW168" s="166" t="str">
        <f t="shared" ca="1" si="41"/>
        <v>Jul</v>
      </c>
      <c r="AX168" s="166" t="str">
        <f t="shared" ca="1" si="42"/>
        <v>Aug</v>
      </c>
      <c r="AY168" s="166" t="str">
        <f t="shared" ca="1" si="43"/>
        <v>Sep</v>
      </c>
      <c r="AZ168" s="166" t="str">
        <f t="shared" ca="1" si="44"/>
        <v>Oct</v>
      </c>
      <c r="BA168" s="166" t="str">
        <f t="shared" ca="1" si="45"/>
        <v>Nov</v>
      </c>
      <c r="BB168" s="166" t="str">
        <f t="shared" ca="1" si="46"/>
        <v>Dec</v>
      </c>
    </row>
    <row r="169" spans="1:54" ht="21">
      <c r="A169" s="16"/>
      <c r="B169" s="137" t="s">
        <v>98</v>
      </c>
      <c r="C169" s="138"/>
      <c r="D169" s="62"/>
      <c r="E169" s="62"/>
      <c r="F169" s="156"/>
      <c r="G169" s="150"/>
      <c r="H169" s="150"/>
      <c r="I169" s="150"/>
      <c r="J169" s="150"/>
      <c r="K169" s="150"/>
      <c r="L169" s="150"/>
      <c r="M169" s="162"/>
      <c r="N169" s="162"/>
      <c r="O169" s="162"/>
      <c r="P169" s="162"/>
      <c r="Q169" s="162"/>
      <c r="R169" s="162"/>
      <c r="S169" s="150"/>
      <c r="T169" s="17"/>
      <c r="U169" s="29"/>
      <c r="V169" s="38"/>
      <c r="AA169" s="166" t="s">
        <v>61</v>
      </c>
      <c r="AB169" s="166" t="s">
        <v>62</v>
      </c>
      <c r="AC169" s="166" t="s">
        <v>63</v>
      </c>
      <c r="AD169" s="166" t="s">
        <v>64</v>
      </c>
      <c r="AE169" s="166" t="s">
        <v>26</v>
      </c>
      <c r="AF169" s="166" t="s">
        <v>65</v>
      </c>
      <c r="AG169" s="166" t="s">
        <v>66</v>
      </c>
      <c r="AH169" s="166" t="s">
        <v>27</v>
      </c>
      <c r="AI169" s="166" t="s">
        <v>28</v>
      </c>
      <c r="AJ169" s="166" t="s">
        <v>29</v>
      </c>
      <c r="AK169" s="166" t="s">
        <v>30</v>
      </c>
      <c r="AL169" s="166" t="s">
        <v>31</v>
      </c>
      <c r="AO169" s="167">
        <f t="shared" ca="1" si="33"/>
        <v>41267.614761574077</v>
      </c>
      <c r="AP169" s="166">
        <f t="shared" ca="1" si="34"/>
        <v>12</v>
      </c>
      <c r="AQ169" s="166" t="str">
        <f t="shared" ca="1" si="35"/>
        <v>Jan</v>
      </c>
      <c r="AR169" s="166" t="str">
        <f t="shared" ca="1" si="36"/>
        <v>Feb</v>
      </c>
      <c r="AS169" s="166" t="str">
        <f t="shared" ca="1" si="37"/>
        <v>Mar</v>
      </c>
      <c r="AT169" s="166" t="str">
        <f t="shared" ca="1" si="38"/>
        <v>Apr</v>
      </c>
      <c r="AU169" s="166" t="str">
        <f t="shared" ca="1" si="39"/>
        <v>May</v>
      </c>
      <c r="AV169" s="166" t="str">
        <f t="shared" ca="1" si="40"/>
        <v>Jun</v>
      </c>
      <c r="AW169" s="166" t="str">
        <f t="shared" ca="1" si="41"/>
        <v>Jul</v>
      </c>
      <c r="AX169" s="166" t="str">
        <f t="shared" ca="1" si="42"/>
        <v>Aug</v>
      </c>
      <c r="AY169" s="166" t="str">
        <f t="shared" ca="1" si="43"/>
        <v>Sep</v>
      </c>
      <c r="AZ169" s="166" t="str">
        <f t="shared" ca="1" si="44"/>
        <v>Oct</v>
      </c>
      <c r="BA169" s="166" t="str">
        <f t="shared" ca="1" si="45"/>
        <v>Nov</v>
      </c>
      <c r="BB169" s="166" t="str">
        <f t="shared" ca="1" si="46"/>
        <v>Dec</v>
      </c>
    </row>
    <row r="170" spans="1:54" ht="15">
      <c r="A170" s="2"/>
      <c r="B170" s="139"/>
      <c r="C170" s="140"/>
      <c r="D170" s="52"/>
      <c r="E170" s="52"/>
      <c r="F170" s="53"/>
      <c r="G170" s="148"/>
      <c r="H170" s="148"/>
      <c r="I170" s="148"/>
      <c r="J170" s="148"/>
      <c r="K170" s="148"/>
      <c r="L170" s="148"/>
      <c r="M170" s="162"/>
      <c r="N170" s="162"/>
      <c r="O170" s="162"/>
      <c r="P170" s="162"/>
      <c r="Q170" s="162"/>
      <c r="R170" s="162"/>
      <c r="S170" s="148"/>
      <c r="T170" s="6"/>
      <c r="U170" s="24"/>
      <c r="V170" s="33"/>
      <c r="AA170" s="166" t="s">
        <v>61</v>
      </c>
      <c r="AB170" s="166" t="s">
        <v>62</v>
      </c>
      <c r="AC170" s="166" t="s">
        <v>63</v>
      </c>
      <c r="AD170" s="166" t="s">
        <v>64</v>
      </c>
      <c r="AE170" s="166" t="s">
        <v>26</v>
      </c>
      <c r="AF170" s="166" t="s">
        <v>65</v>
      </c>
      <c r="AG170" s="166" t="s">
        <v>66</v>
      </c>
      <c r="AH170" s="166" t="s">
        <v>27</v>
      </c>
      <c r="AI170" s="166" t="s">
        <v>28</v>
      </c>
      <c r="AJ170" s="166" t="s">
        <v>29</v>
      </c>
      <c r="AK170" s="166" t="s">
        <v>30</v>
      </c>
      <c r="AL170" s="166" t="s">
        <v>31</v>
      </c>
      <c r="AO170" s="167">
        <f t="shared" ca="1" si="33"/>
        <v>41267.614761574077</v>
      </c>
      <c r="AP170" s="166">
        <f t="shared" ca="1" si="34"/>
        <v>12</v>
      </c>
      <c r="AQ170" s="166" t="str">
        <f t="shared" ca="1" si="35"/>
        <v>Jan</v>
      </c>
      <c r="AR170" s="166" t="str">
        <f t="shared" ca="1" si="36"/>
        <v>Feb</v>
      </c>
      <c r="AS170" s="166" t="str">
        <f t="shared" ca="1" si="37"/>
        <v>Mar</v>
      </c>
      <c r="AT170" s="166" t="str">
        <f t="shared" ca="1" si="38"/>
        <v>Apr</v>
      </c>
      <c r="AU170" s="166" t="str">
        <f t="shared" ca="1" si="39"/>
        <v>May</v>
      </c>
      <c r="AV170" s="166" t="str">
        <f t="shared" ca="1" si="40"/>
        <v>Jun</v>
      </c>
      <c r="AW170" s="166" t="str">
        <f t="shared" ca="1" si="41"/>
        <v>Jul</v>
      </c>
      <c r="AX170" s="166" t="str">
        <f t="shared" ca="1" si="42"/>
        <v>Aug</v>
      </c>
      <c r="AY170" s="166" t="str">
        <f t="shared" ca="1" si="43"/>
        <v>Sep</v>
      </c>
      <c r="AZ170" s="166" t="str">
        <f t="shared" ca="1" si="44"/>
        <v>Oct</v>
      </c>
      <c r="BA170" s="166" t="str">
        <f t="shared" ca="1" si="45"/>
        <v>Nov</v>
      </c>
      <c r="BB170" s="166" t="str">
        <f t="shared" ca="1" si="46"/>
        <v>Dec</v>
      </c>
    </row>
    <row r="171" spans="1:54">
      <c r="A171" s="2">
        <f>A167+1</f>
        <v>152</v>
      </c>
      <c r="B171" s="114" t="s">
        <v>11</v>
      </c>
      <c r="C171" s="115"/>
      <c r="D171" s="52"/>
      <c r="E171" s="52" t="s">
        <v>212</v>
      </c>
      <c r="F171" s="53"/>
      <c r="G171" s="148"/>
      <c r="H171" s="162"/>
      <c r="I171" s="162"/>
      <c r="J171" s="162"/>
      <c r="K171" s="162"/>
      <c r="L171" s="162"/>
      <c r="M171" s="162"/>
      <c r="N171" s="162"/>
      <c r="O171" s="162"/>
      <c r="P171" s="162"/>
      <c r="Q171" s="162"/>
      <c r="R171" s="162"/>
      <c r="S171" s="162"/>
      <c r="T171" s="6"/>
      <c r="U171" s="24"/>
      <c r="V171" s="33"/>
      <c r="AA171" s="166" t="s">
        <v>61</v>
      </c>
      <c r="AB171" s="166" t="s">
        <v>62</v>
      </c>
      <c r="AC171" s="166" t="s">
        <v>63</v>
      </c>
      <c r="AD171" s="166" t="s">
        <v>64</v>
      </c>
      <c r="AE171" s="166" t="s">
        <v>26</v>
      </c>
      <c r="AF171" s="166" t="s">
        <v>65</v>
      </c>
      <c r="AG171" s="166" t="s">
        <v>66</v>
      </c>
      <c r="AH171" s="166" t="s">
        <v>27</v>
      </c>
      <c r="AI171" s="166" t="s">
        <v>28</v>
      </c>
      <c r="AJ171" s="166" t="s">
        <v>29</v>
      </c>
      <c r="AK171" s="166" t="s">
        <v>30</v>
      </c>
      <c r="AL171" s="166" t="s">
        <v>31</v>
      </c>
      <c r="AO171" s="167">
        <f t="shared" ca="1" si="33"/>
        <v>41267.614761574077</v>
      </c>
      <c r="AP171" s="166">
        <f t="shared" ca="1" si="34"/>
        <v>12</v>
      </c>
      <c r="AQ171" s="166" t="str">
        <f t="shared" ca="1" si="35"/>
        <v>Jan</v>
      </c>
      <c r="AR171" s="166" t="str">
        <f t="shared" ca="1" si="36"/>
        <v>Feb</v>
      </c>
      <c r="AS171" s="166" t="str">
        <f t="shared" ca="1" si="37"/>
        <v>Mar</v>
      </c>
      <c r="AT171" s="166" t="str">
        <f t="shared" ca="1" si="38"/>
        <v>Apr</v>
      </c>
      <c r="AU171" s="166" t="str">
        <f t="shared" ca="1" si="39"/>
        <v>May</v>
      </c>
      <c r="AV171" s="166" t="str">
        <f t="shared" ca="1" si="40"/>
        <v>Jun</v>
      </c>
      <c r="AW171" s="166" t="str">
        <f t="shared" ca="1" si="41"/>
        <v>Jul</v>
      </c>
      <c r="AX171" s="166" t="str">
        <f t="shared" ca="1" si="42"/>
        <v>Aug</v>
      </c>
      <c r="AY171" s="166" t="str">
        <f t="shared" ca="1" si="43"/>
        <v>Sep</v>
      </c>
      <c r="AZ171" s="166" t="str">
        <f t="shared" ca="1" si="44"/>
        <v>Oct</v>
      </c>
      <c r="BA171" s="166" t="str">
        <f t="shared" ca="1" si="45"/>
        <v>Nov</v>
      </c>
      <c r="BB171" s="166" t="str">
        <f t="shared" ca="1" si="46"/>
        <v>Dec</v>
      </c>
    </row>
    <row r="172" spans="1:54">
      <c r="A172" s="2">
        <f>A171+1</f>
        <v>153</v>
      </c>
      <c r="B172" s="114" t="s">
        <v>12</v>
      </c>
      <c r="C172" s="115"/>
      <c r="D172" s="52"/>
      <c r="E172" s="52" t="s">
        <v>212</v>
      </c>
      <c r="F172" s="53"/>
      <c r="G172" s="163">
        <v>3</v>
      </c>
      <c r="H172" s="162"/>
      <c r="I172" s="162"/>
      <c r="J172" s="162"/>
      <c r="K172" s="162"/>
      <c r="L172" s="162"/>
      <c r="M172" s="162"/>
      <c r="N172" s="162"/>
      <c r="O172" s="162"/>
      <c r="P172" s="162"/>
      <c r="Q172" s="162"/>
      <c r="R172" s="162"/>
      <c r="S172" s="162"/>
      <c r="T172" s="6"/>
      <c r="U172" s="24"/>
      <c r="V172" s="33"/>
      <c r="AA172" s="166" t="s">
        <v>61</v>
      </c>
      <c r="AB172" s="166" t="s">
        <v>62</v>
      </c>
      <c r="AC172" s="166" t="s">
        <v>63</v>
      </c>
      <c r="AD172" s="166" t="s">
        <v>64</v>
      </c>
      <c r="AE172" s="166" t="s">
        <v>26</v>
      </c>
      <c r="AF172" s="166" t="s">
        <v>65</v>
      </c>
      <c r="AG172" s="166" t="s">
        <v>66</v>
      </c>
      <c r="AH172" s="166" t="s">
        <v>27</v>
      </c>
      <c r="AI172" s="166" t="s">
        <v>28</v>
      </c>
      <c r="AJ172" s="166" t="s">
        <v>29</v>
      </c>
      <c r="AK172" s="166" t="s">
        <v>30</v>
      </c>
      <c r="AL172" s="166" t="s">
        <v>31</v>
      </c>
      <c r="AO172" s="167">
        <f t="shared" ca="1" si="33"/>
        <v>41267.614761574077</v>
      </c>
      <c r="AP172" s="166">
        <f t="shared" ca="1" si="34"/>
        <v>12</v>
      </c>
      <c r="AQ172" s="166" t="str">
        <f t="shared" ca="1" si="35"/>
        <v>Jan</v>
      </c>
      <c r="AR172" s="166" t="str">
        <f t="shared" ca="1" si="36"/>
        <v>Feb</v>
      </c>
      <c r="AS172" s="166" t="str">
        <f t="shared" ca="1" si="37"/>
        <v>Mar</v>
      </c>
      <c r="AT172" s="166" t="str">
        <f t="shared" ca="1" si="38"/>
        <v>Apr</v>
      </c>
      <c r="AU172" s="166" t="str">
        <f t="shared" ca="1" si="39"/>
        <v>May</v>
      </c>
      <c r="AV172" s="166" t="str">
        <f t="shared" ca="1" si="40"/>
        <v>Jun</v>
      </c>
      <c r="AW172" s="166" t="str">
        <f t="shared" ca="1" si="41"/>
        <v>Jul</v>
      </c>
      <c r="AX172" s="166" t="str">
        <f t="shared" ca="1" si="42"/>
        <v>Aug</v>
      </c>
      <c r="AY172" s="166" t="str">
        <f t="shared" ca="1" si="43"/>
        <v>Sep</v>
      </c>
      <c r="AZ172" s="166" t="str">
        <f t="shared" ca="1" si="44"/>
        <v>Oct</v>
      </c>
      <c r="BA172" s="166" t="str">
        <f t="shared" ca="1" si="45"/>
        <v>Nov</v>
      </c>
      <c r="BB172" s="166" t="str">
        <f t="shared" ca="1" si="46"/>
        <v>Dec</v>
      </c>
    </row>
    <row r="173" spans="1:54">
      <c r="A173" s="2">
        <f t="shared" ref="A173:A195" si="47">A172+1</f>
        <v>154</v>
      </c>
      <c r="B173" s="114" t="s">
        <v>215</v>
      </c>
      <c r="C173" s="115"/>
      <c r="D173" s="52"/>
      <c r="E173" s="52" t="s">
        <v>212</v>
      </c>
      <c r="F173" s="53"/>
      <c r="G173" s="163"/>
      <c r="H173" s="162"/>
      <c r="I173" s="162"/>
      <c r="J173" s="162"/>
      <c r="K173" s="162"/>
      <c r="L173" s="162"/>
      <c r="M173" s="162"/>
      <c r="N173" s="162"/>
      <c r="O173" s="162"/>
      <c r="P173" s="162"/>
      <c r="Q173" s="162"/>
      <c r="R173" s="162"/>
      <c r="S173" s="162"/>
      <c r="T173" s="6"/>
      <c r="U173" s="24"/>
      <c r="V173" s="33"/>
      <c r="AA173" s="166" t="s">
        <v>61</v>
      </c>
      <c r="AB173" s="166" t="s">
        <v>62</v>
      </c>
      <c r="AC173" s="166" t="s">
        <v>63</v>
      </c>
      <c r="AD173" s="166" t="s">
        <v>64</v>
      </c>
      <c r="AE173" s="166" t="s">
        <v>26</v>
      </c>
      <c r="AF173" s="166" t="s">
        <v>65</v>
      </c>
      <c r="AG173" s="166" t="s">
        <v>66</v>
      </c>
      <c r="AH173" s="166" t="s">
        <v>27</v>
      </c>
      <c r="AI173" s="166" t="s">
        <v>28</v>
      </c>
      <c r="AJ173" s="166" t="s">
        <v>29</v>
      </c>
      <c r="AK173" s="166" t="s">
        <v>30</v>
      </c>
      <c r="AL173" s="166" t="s">
        <v>31</v>
      </c>
      <c r="AO173" s="167">
        <f t="shared" ca="1" si="33"/>
        <v>41267.614761574077</v>
      </c>
      <c r="AP173" s="166">
        <f t="shared" ca="1" si="34"/>
        <v>12</v>
      </c>
      <c r="AQ173" s="166" t="str">
        <f t="shared" ca="1" si="35"/>
        <v>Jan</v>
      </c>
      <c r="AR173" s="166" t="str">
        <f t="shared" ca="1" si="36"/>
        <v>Feb</v>
      </c>
      <c r="AS173" s="166" t="str">
        <f t="shared" ca="1" si="37"/>
        <v>Mar</v>
      </c>
      <c r="AT173" s="166" t="str">
        <f t="shared" ca="1" si="38"/>
        <v>Apr</v>
      </c>
      <c r="AU173" s="166" t="str">
        <f t="shared" ca="1" si="39"/>
        <v>May</v>
      </c>
      <c r="AV173" s="166" t="str">
        <f t="shared" ca="1" si="40"/>
        <v>Jun</v>
      </c>
      <c r="AW173" s="166" t="str">
        <f t="shared" ca="1" si="41"/>
        <v>Jul</v>
      </c>
      <c r="AX173" s="166" t="str">
        <f t="shared" ca="1" si="42"/>
        <v>Aug</v>
      </c>
      <c r="AY173" s="166" t="str">
        <f t="shared" ca="1" si="43"/>
        <v>Sep</v>
      </c>
      <c r="AZ173" s="166" t="str">
        <f t="shared" ca="1" si="44"/>
        <v>Oct</v>
      </c>
      <c r="BA173" s="166" t="str">
        <f t="shared" ca="1" si="45"/>
        <v>Nov</v>
      </c>
      <c r="BB173" s="166" t="str">
        <f t="shared" ca="1" si="46"/>
        <v>Dec</v>
      </c>
    </row>
    <row r="174" spans="1:54">
      <c r="A174" s="2">
        <f t="shared" si="47"/>
        <v>155</v>
      </c>
      <c r="B174" s="114" t="s">
        <v>13</v>
      </c>
      <c r="C174" s="115"/>
      <c r="D174" s="52"/>
      <c r="E174" s="52" t="s">
        <v>212</v>
      </c>
      <c r="F174" s="53"/>
      <c r="G174" s="163"/>
      <c r="H174" s="162"/>
      <c r="I174" s="162"/>
      <c r="J174" s="162"/>
      <c r="K174" s="162"/>
      <c r="L174" s="162"/>
      <c r="M174" s="162"/>
      <c r="N174" s="162"/>
      <c r="O174" s="162"/>
      <c r="P174" s="162"/>
      <c r="Q174" s="162"/>
      <c r="R174" s="162"/>
      <c r="S174" s="162"/>
      <c r="T174" s="6"/>
      <c r="U174" s="24"/>
      <c r="V174" s="33"/>
      <c r="AA174" s="166" t="s">
        <v>61</v>
      </c>
      <c r="AB174" s="166" t="s">
        <v>62</v>
      </c>
      <c r="AC174" s="166" t="s">
        <v>63</v>
      </c>
      <c r="AD174" s="166" t="s">
        <v>64</v>
      </c>
      <c r="AE174" s="166" t="s">
        <v>26</v>
      </c>
      <c r="AF174" s="166" t="s">
        <v>65</v>
      </c>
      <c r="AG174" s="166" t="s">
        <v>66</v>
      </c>
      <c r="AH174" s="166" t="s">
        <v>27</v>
      </c>
      <c r="AI174" s="166" t="s">
        <v>28</v>
      </c>
      <c r="AJ174" s="166" t="s">
        <v>29</v>
      </c>
      <c r="AK174" s="166" t="s">
        <v>30</v>
      </c>
      <c r="AL174" s="166" t="s">
        <v>31</v>
      </c>
      <c r="AO174" s="167">
        <f t="shared" ca="1" si="33"/>
        <v>41267.614761574077</v>
      </c>
      <c r="AP174" s="166">
        <f t="shared" ca="1" si="34"/>
        <v>12</v>
      </c>
      <c r="AQ174" s="166" t="str">
        <f t="shared" ca="1" si="35"/>
        <v>Jan</v>
      </c>
      <c r="AR174" s="166" t="str">
        <f t="shared" ca="1" si="36"/>
        <v>Feb</v>
      </c>
      <c r="AS174" s="166" t="str">
        <f t="shared" ca="1" si="37"/>
        <v>Mar</v>
      </c>
      <c r="AT174" s="166" t="str">
        <f t="shared" ca="1" si="38"/>
        <v>Apr</v>
      </c>
      <c r="AU174" s="166" t="str">
        <f t="shared" ca="1" si="39"/>
        <v>May</v>
      </c>
      <c r="AV174" s="166" t="str">
        <f t="shared" ca="1" si="40"/>
        <v>Jun</v>
      </c>
      <c r="AW174" s="166" t="str">
        <f t="shared" ca="1" si="41"/>
        <v>Jul</v>
      </c>
      <c r="AX174" s="166" t="str">
        <f t="shared" ca="1" si="42"/>
        <v>Aug</v>
      </c>
      <c r="AY174" s="166" t="str">
        <f t="shared" ca="1" si="43"/>
        <v>Sep</v>
      </c>
      <c r="AZ174" s="166" t="str">
        <f t="shared" ca="1" si="44"/>
        <v>Oct</v>
      </c>
      <c r="BA174" s="166" t="str">
        <f t="shared" ca="1" si="45"/>
        <v>Nov</v>
      </c>
      <c r="BB174" s="166" t="str">
        <f t="shared" ca="1" si="46"/>
        <v>Dec</v>
      </c>
    </row>
    <row r="175" spans="1:54">
      <c r="A175" s="2">
        <f t="shared" si="47"/>
        <v>156</v>
      </c>
      <c r="B175" s="114" t="s">
        <v>14</v>
      </c>
      <c r="C175" s="115"/>
      <c r="D175" s="52"/>
      <c r="E175" s="52" t="s">
        <v>212</v>
      </c>
      <c r="F175" s="53"/>
      <c r="G175" s="163">
        <v>6</v>
      </c>
      <c r="H175" s="162"/>
      <c r="I175" s="162"/>
      <c r="J175" s="162"/>
      <c r="K175" s="162"/>
      <c r="L175" s="162"/>
      <c r="M175" s="162"/>
      <c r="N175" s="162"/>
      <c r="O175" s="162"/>
      <c r="P175" s="162"/>
      <c r="Q175" s="162"/>
      <c r="R175" s="162"/>
      <c r="S175" s="162"/>
      <c r="T175" s="6"/>
      <c r="U175" s="24"/>
      <c r="V175" s="33"/>
      <c r="AA175" s="166" t="s">
        <v>61</v>
      </c>
      <c r="AB175" s="166" t="s">
        <v>62</v>
      </c>
      <c r="AC175" s="166" t="s">
        <v>63</v>
      </c>
      <c r="AD175" s="166" t="s">
        <v>64</v>
      </c>
      <c r="AE175" s="166" t="s">
        <v>26</v>
      </c>
      <c r="AF175" s="166" t="s">
        <v>65</v>
      </c>
      <c r="AG175" s="166" t="s">
        <v>66</v>
      </c>
      <c r="AH175" s="166" t="s">
        <v>27</v>
      </c>
      <c r="AI175" s="166" t="s">
        <v>28</v>
      </c>
      <c r="AJ175" s="166" t="s">
        <v>29</v>
      </c>
      <c r="AK175" s="166" t="s">
        <v>30</v>
      </c>
      <c r="AL175" s="166" t="s">
        <v>31</v>
      </c>
      <c r="AO175" s="167">
        <f t="shared" ca="1" si="33"/>
        <v>41267.614761574077</v>
      </c>
      <c r="AP175" s="166">
        <f t="shared" ca="1" si="34"/>
        <v>12</v>
      </c>
      <c r="AQ175" s="166" t="str">
        <f t="shared" ca="1" si="35"/>
        <v>Jan</v>
      </c>
      <c r="AR175" s="166" t="str">
        <f t="shared" ca="1" si="36"/>
        <v>Feb</v>
      </c>
      <c r="AS175" s="166" t="str">
        <f t="shared" ca="1" si="37"/>
        <v>Mar</v>
      </c>
      <c r="AT175" s="166" t="str">
        <f t="shared" ca="1" si="38"/>
        <v>Apr</v>
      </c>
      <c r="AU175" s="166" t="str">
        <f t="shared" ca="1" si="39"/>
        <v>May</v>
      </c>
      <c r="AV175" s="166" t="str">
        <f t="shared" ca="1" si="40"/>
        <v>Jun</v>
      </c>
      <c r="AW175" s="166" t="str">
        <f t="shared" ca="1" si="41"/>
        <v>Jul</v>
      </c>
      <c r="AX175" s="166" t="str">
        <f t="shared" ca="1" si="42"/>
        <v>Aug</v>
      </c>
      <c r="AY175" s="166" t="str">
        <f t="shared" ca="1" si="43"/>
        <v>Sep</v>
      </c>
      <c r="AZ175" s="166" t="str">
        <f t="shared" ca="1" si="44"/>
        <v>Oct</v>
      </c>
      <c r="BA175" s="166" t="str">
        <f t="shared" ca="1" si="45"/>
        <v>Nov</v>
      </c>
      <c r="BB175" s="166" t="str">
        <f t="shared" ca="1" si="46"/>
        <v>Dec</v>
      </c>
    </row>
    <row r="176" spans="1:54">
      <c r="A176" s="2">
        <f t="shared" si="47"/>
        <v>157</v>
      </c>
      <c r="B176" s="114" t="s">
        <v>15</v>
      </c>
      <c r="C176" s="115"/>
      <c r="D176" s="52"/>
      <c r="E176" s="52" t="s">
        <v>212</v>
      </c>
      <c r="F176" s="53"/>
      <c r="G176" s="163">
        <v>4</v>
      </c>
      <c r="H176" s="162"/>
      <c r="I176" s="162"/>
      <c r="J176" s="162"/>
      <c r="K176" s="162"/>
      <c r="L176" s="162"/>
      <c r="M176" s="162"/>
      <c r="N176" s="162"/>
      <c r="O176" s="162"/>
      <c r="P176" s="162"/>
      <c r="Q176" s="162"/>
      <c r="R176" s="162"/>
      <c r="S176" s="162"/>
      <c r="T176" s="6"/>
      <c r="U176" s="24"/>
      <c r="V176" s="33"/>
      <c r="AA176" s="166" t="s">
        <v>61</v>
      </c>
      <c r="AB176" s="166" t="s">
        <v>62</v>
      </c>
      <c r="AC176" s="166" t="s">
        <v>63</v>
      </c>
      <c r="AD176" s="166" t="s">
        <v>64</v>
      </c>
      <c r="AE176" s="166" t="s">
        <v>26</v>
      </c>
      <c r="AF176" s="166" t="s">
        <v>65</v>
      </c>
      <c r="AG176" s="166" t="s">
        <v>66</v>
      </c>
      <c r="AH176" s="166" t="s">
        <v>27</v>
      </c>
      <c r="AI176" s="166" t="s">
        <v>28</v>
      </c>
      <c r="AJ176" s="166" t="s">
        <v>29</v>
      </c>
      <c r="AK176" s="166" t="s">
        <v>30</v>
      </c>
      <c r="AL176" s="166" t="s">
        <v>31</v>
      </c>
      <c r="AO176" s="167">
        <f t="shared" ca="1" si="33"/>
        <v>41267.614761574077</v>
      </c>
      <c r="AP176" s="166">
        <f t="shared" ca="1" si="34"/>
        <v>12</v>
      </c>
      <c r="AQ176" s="166" t="str">
        <f t="shared" ca="1" si="35"/>
        <v>Jan</v>
      </c>
      <c r="AR176" s="166" t="str">
        <f t="shared" ca="1" si="36"/>
        <v>Feb</v>
      </c>
      <c r="AS176" s="166" t="str">
        <f t="shared" ca="1" si="37"/>
        <v>Mar</v>
      </c>
      <c r="AT176" s="166" t="str">
        <f t="shared" ca="1" si="38"/>
        <v>Apr</v>
      </c>
      <c r="AU176" s="166" t="str">
        <f t="shared" ca="1" si="39"/>
        <v>May</v>
      </c>
      <c r="AV176" s="166" t="str">
        <f t="shared" ca="1" si="40"/>
        <v>Jun</v>
      </c>
      <c r="AW176" s="166" t="str">
        <f t="shared" ca="1" si="41"/>
        <v>Jul</v>
      </c>
      <c r="AX176" s="166" t="str">
        <f t="shared" ca="1" si="42"/>
        <v>Aug</v>
      </c>
      <c r="AY176" s="166" t="str">
        <f t="shared" ca="1" si="43"/>
        <v>Sep</v>
      </c>
      <c r="AZ176" s="166" t="str">
        <f t="shared" ca="1" si="44"/>
        <v>Oct</v>
      </c>
      <c r="BA176" s="166" t="str">
        <f t="shared" ca="1" si="45"/>
        <v>Nov</v>
      </c>
      <c r="BB176" s="166" t="str">
        <f t="shared" ca="1" si="46"/>
        <v>Dec</v>
      </c>
    </row>
    <row r="177" spans="1:54">
      <c r="A177" s="2">
        <f t="shared" si="47"/>
        <v>158</v>
      </c>
      <c r="B177" s="114" t="s">
        <v>16</v>
      </c>
      <c r="C177" s="115"/>
      <c r="D177" s="52"/>
      <c r="E177" s="52" t="s">
        <v>212</v>
      </c>
      <c r="F177" s="53"/>
      <c r="G177" s="163">
        <v>1</v>
      </c>
      <c r="H177" s="162"/>
      <c r="I177" s="162"/>
      <c r="J177" s="162"/>
      <c r="K177" s="162"/>
      <c r="L177" s="162"/>
      <c r="M177" s="162"/>
      <c r="N177" s="162"/>
      <c r="O177" s="162"/>
      <c r="P177" s="162"/>
      <c r="Q177" s="162"/>
      <c r="R177" s="162"/>
      <c r="S177" s="162"/>
      <c r="T177" s="6"/>
      <c r="U177" s="24"/>
      <c r="V177" s="33"/>
      <c r="AA177" s="166" t="s">
        <v>61</v>
      </c>
      <c r="AB177" s="166" t="s">
        <v>62</v>
      </c>
      <c r="AC177" s="166" t="s">
        <v>63</v>
      </c>
      <c r="AD177" s="166" t="s">
        <v>64</v>
      </c>
      <c r="AE177" s="166" t="s">
        <v>26</v>
      </c>
      <c r="AF177" s="166" t="s">
        <v>65</v>
      </c>
      <c r="AG177" s="166" t="s">
        <v>66</v>
      </c>
      <c r="AH177" s="166" t="s">
        <v>27</v>
      </c>
      <c r="AI177" s="166" t="s">
        <v>28</v>
      </c>
      <c r="AJ177" s="166" t="s">
        <v>29</v>
      </c>
      <c r="AK177" s="166" t="s">
        <v>30</v>
      </c>
      <c r="AL177" s="166" t="s">
        <v>31</v>
      </c>
      <c r="AO177" s="167">
        <f t="shared" ca="1" si="33"/>
        <v>41267.614761574077</v>
      </c>
      <c r="AP177" s="166">
        <f t="shared" ca="1" si="34"/>
        <v>12</v>
      </c>
      <c r="AQ177" s="166" t="str">
        <f t="shared" ca="1" si="35"/>
        <v>Jan</v>
      </c>
      <c r="AR177" s="166" t="str">
        <f t="shared" ca="1" si="36"/>
        <v>Feb</v>
      </c>
      <c r="AS177" s="166" t="str">
        <f t="shared" ca="1" si="37"/>
        <v>Mar</v>
      </c>
      <c r="AT177" s="166" t="str">
        <f t="shared" ca="1" si="38"/>
        <v>Apr</v>
      </c>
      <c r="AU177" s="166" t="str">
        <f t="shared" ca="1" si="39"/>
        <v>May</v>
      </c>
      <c r="AV177" s="166" t="str">
        <f t="shared" ca="1" si="40"/>
        <v>Jun</v>
      </c>
      <c r="AW177" s="166" t="str">
        <f t="shared" ca="1" si="41"/>
        <v>Jul</v>
      </c>
      <c r="AX177" s="166" t="str">
        <f t="shared" ca="1" si="42"/>
        <v>Aug</v>
      </c>
      <c r="AY177" s="166" t="str">
        <f t="shared" ca="1" si="43"/>
        <v>Sep</v>
      </c>
      <c r="AZ177" s="166" t="str">
        <f t="shared" ca="1" si="44"/>
        <v>Oct</v>
      </c>
      <c r="BA177" s="166" t="str">
        <f t="shared" ca="1" si="45"/>
        <v>Nov</v>
      </c>
      <c r="BB177" s="166" t="str">
        <f t="shared" ca="1" si="46"/>
        <v>Dec</v>
      </c>
    </row>
    <row r="178" spans="1:54">
      <c r="A178" s="2">
        <f t="shared" si="47"/>
        <v>159</v>
      </c>
      <c r="B178" s="114" t="s">
        <v>17</v>
      </c>
      <c r="C178" s="115"/>
      <c r="D178" s="52"/>
      <c r="E178" s="52" t="s">
        <v>212</v>
      </c>
      <c r="F178" s="53"/>
      <c r="G178" s="163"/>
      <c r="H178" s="162"/>
      <c r="I178" s="162"/>
      <c r="J178" s="162"/>
      <c r="K178" s="162"/>
      <c r="L178" s="162"/>
      <c r="M178" s="162"/>
      <c r="N178" s="162"/>
      <c r="O178" s="162"/>
      <c r="P178" s="162"/>
      <c r="Q178" s="162"/>
      <c r="R178" s="162"/>
      <c r="S178" s="162"/>
      <c r="T178" s="6"/>
      <c r="U178" s="24"/>
      <c r="V178" s="33"/>
      <c r="AA178" s="166" t="s">
        <v>61</v>
      </c>
      <c r="AB178" s="166" t="s">
        <v>62</v>
      </c>
      <c r="AC178" s="166" t="s">
        <v>63</v>
      </c>
      <c r="AD178" s="166" t="s">
        <v>64</v>
      </c>
      <c r="AE178" s="166" t="s">
        <v>26</v>
      </c>
      <c r="AF178" s="166" t="s">
        <v>65</v>
      </c>
      <c r="AG178" s="166" t="s">
        <v>66</v>
      </c>
      <c r="AH178" s="166" t="s">
        <v>27</v>
      </c>
      <c r="AI178" s="166" t="s">
        <v>28</v>
      </c>
      <c r="AJ178" s="166" t="s">
        <v>29</v>
      </c>
      <c r="AK178" s="166" t="s">
        <v>30</v>
      </c>
      <c r="AL178" s="166" t="s">
        <v>31</v>
      </c>
      <c r="AO178" s="167">
        <f t="shared" ca="1" si="33"/>
        <v>41267.614761574077</v>
      </c>
      <c r="AP178" s="166">
        <f t="shared" ca="1" si="34"/>
        <v>12</v>
      </c>
      <c r="AQ178" s="166" t="str">
        <f t="shared" ca="1" si="35"/>
        <v>Jan</v>
      </c>
      <c r="AR178" s="166" t="str">
        <f t="shared" ca="1" si="36"/>
        <v>Feb</v>
      </c>
      <c r="AS178" s="166" t="str">
        <f t="shared" ca="1" si="37"/>
        <v>Mar</v>
      </c>
      <c r="AT178" s="166" t="str">
        <f t="shared" ca="1" si="38"/>
        <v>Apr</v>
      </c>
      <c r="AU178" s="166" t="str">
        <f t="shared" ca="1" si="39"/>
        <v>May</v>
      </c>
      <c r="AV178" s="166" t="str">
        <f t="shared" ca="1" si="40"/>
        <v>Jun</v>
      </c>
      <c r="AW178" s="166" t="str">
        <f t="shared" ca="1" si="41"/>
        <v>Jul</v>
      </c>
      <c r="AX178" s="166" t="str">
        <f t="shared" ca="1" si="42"/>
        <v>Aug</v>
      </c>
      <c r="AY178" s="166" t="str">
        <f t="shared" ca="1" si="43"/>
        <v>Sep</v>
      </c>
      <c r="AZ178" s="166" t="str">
        <f t="shared" ca="1" si="44"/>
        <v>Oct</v>
      </c>
      <c r="BA178" s="166" t="str">
        <f t="shared" ca="1" si="45"/>
        <v>Nov</v>
      </c>
      <c r="BB178" s="166" t="str">
        <f t="shared" ca="1" si="46"/>
        <v>Dec</v>
      </c>
    </row>
    <row r="179" spans="1:54">
      <c r="A179" s="2">
        <f t="shared" si="47"/>
        <v>160</v>
      </c>
      <c r="B179" s="114" t="s">
        <v>18</v>
      </c>
      <c r="C179" s="115"/>
      <c r="D179" s="52"/>
      <c r="E179" s="52" t="s">
        <v>212</v>
      </c>
      <c r="F179" s="53"/>
      <c r="G179" s="163">
        <v>1</v>
      </c>
      <c r="H179" s="162"/>
      <c r="I179" s="162"/>
      <c r="J179" s="162"/>
      <c r="K179" s="162"/>
      <c r="L179" s="162"/>
      <c r="M179" s="162"/>
      <c r="N179" s="162"/>
      <c r="O179" s="162"/>
      <c r="P179" s="162"/>
      <c r="Q179" s="162"/>
      <c r="R179" s="162"/>
      <c r="S179" s="162"/>
      <c r="T179" s="6"/>
      <c r="U179" s="24"/>
      <c r="V179" s="33"/>
      <c r="AA179" s="166" t="s">
        <v>61</v>
      </c>
      <c r="AB179" s="166" t="s">
        <v>62</v>
      </c>
      <c r="AC179" s="166" t="s">
        <v>63</v>
      </c>
      <c r="AD179" s="166" t="s">
        <v>64</v>
      </c>
      <c r="AE179" s="166" t="s">
        <v>26</v>
      </c>
      <c r="AF179" s="166" t="s">
        <v>65</v>
      </c>
      <c r="AG179" s="166" t="s">
        <v>66</v>
      </c>
      <c r="AH179" s="166" t="s">
        <v>27</v>
      </c>
      <c r="AI179" s="166" t="s">
        <v>28</v>
      </c>
      <c r="AJ179" s="166" t="s">
        <v>29</v>
      </c>
      <c r="AK179" s="166" t="s">
        <v>30</v>
      </c>
      <c r="AL179" s="166" t="s">
        <v>31</v>
      </c>
      <c r="AO179" s="167">
        <f t="shared" ca="1" si="33"/>
        <v>41267.614761574077</v>
      </c>
      <c r="AP179" s="166">
        <f t="shared" ca="1" si="34"/>
        <v>12</v>
      </c>
      <c r="AQ179" s="166" t="str">
        <f t="shared" ca="1" si="35"/>
        <v>Jan</v>
      </c>
      <c r="AR179" s="166" t="str">
        <f t="shared" ca="1" si="36"/>
        <v>Feb</v>
      </c>
      <c r="AS179" s="166" t="str">
        <f t="shared" ca="1" si="37"/>
        <v>Mar</v>
      </c>
      <c r="AT179" s="166" t="str">
        <f t="shared" ca="1" si="38"/>
        <v>Apr</v>
      </c>
      <c r="AU179" s="166" t="str">
        <f t="shared" ca="1" si="39"/>
        <v>May</v>
      </c>
      <c r="AV179" s="166" t="str">
        <f t="shared" ca="1" si="40"/>
        <v>Jun</v>
      </c>
      <c r="AW179" s="166" t="str">
        <f t="shared" ca="1" si="41"/>
        <v>Jul</v>
      </c>
      <c r="AX179" s="166" t="str">
        <f t="shared" ca="1" si="42"/>
        <v>Aug</v>
      </c>
      <c r="AY179" s="166" t="str">
        <f t="shared" ca="1" si="43"/>
        <v>Sep</v>
      </c>
      <c r="AZ179" s="166" t="str">
        <f t="shared" ca="1" si="44"/>
        <v>Oct</v>
      </c>
      <c r="BA179" s="166" t="str">
        <f t="shared" ca="1" si="45"/>
        <v>Nov</v>
      </c>
      <c r="BB179" s="166" t="str">
        <f t="shared" ca="1" si="46"/>
        <v>Dec</v>
      </c>
    </row>
    <row r="180" spans="1:54">
      <c r="A180" s="2">
        <f t="shared" si="47"/>
        <v>161</v>
      </c>
      <c r="B180" s="114" t="s">
        <v>19</v>
      </c>
      <c r="C180" s="115"/>
      <c r="D180" s="52"/>
      <c r="E180" s="52" t="s">
        <v>212</v>
      </c>
      <c r="F180" s="53"/>
      <c r="G180" s="163">
        <v>4</v>
      </c>
      <c r="H180" s="162"/>
      <c r="I180" s="162"/>
      <c r="J180" s="162"/>
      <c r="K180" s="162"/>
      <c r="L180" s="162"/>
      <c r="M180" s="162"/>
      <c r="N180" s="162"/>
      <c r="O180" s="162"/>
      <c r="P180" s="162"/>
      <c r="Q180" s="162"/>
      <c r="R180" s="162"/>
      <c r="S180" s="162"/>
      <c r="T180" s="6"/>
      <c r="U180" s="24"/>
      <c r="V180" s="33"/>
      <c r="AA180" s="166" t="s">
        <v>61</v>
      </c>
      <c r="AB180" s="166" t="s">
        <v>62</v>
      </c>
      <c r="AC180" s="166" t="s">
        <v>63</v>
      </c>
      <c r="AD180" s="166" t="s">
        <v>64</v>
      </c>
      <c r="AE180" s="166" t="s">
        <v>26</v>
      </c>
      <c r="AF180" s="166" t="s">
        <v>65</v>
      </c>
      <c r="AG180" s="166" t="s">
        <v>66</v>
      </c>
      <c r="AH180" s="166" t="s">
        <v>27</v>
      </c>
      <c r="AI180" s="166" t="s">
        <v>28</v>
      </c>
      <c r="AJ180" s="166" t="s">
        <v>29</v>
      </c>
      <c r="AK180" s="166" t="s">
        <v>30</v>
      </c>
      <c r="AL180" s="166" t="s">
        <v>31</v>
      </c>
      <c r="AO180" s="167">
        <f t="shared" ca="1" si="33"/>
        <v>41267.614761574077</v>
      </c>
      <c r="AP180" s="166">
        <f t="shared" ca="1" si="34"/>
        <v>12</v>
      </c>
      <c r="AQ180" s="166" t="str">
        <f t="shared" ca="1" si="35"/>
        <v>Jan</v>
      </c>
      <c r="AR180" s="166" t="str">
        <f t="shared" ca="1" si="36"/>
        <v>Feb</v>
      </c>
      <c r="AS180" s="166" t="str">
        <f t="shared" ca="1" si="37"/>
        <v>Mar</v>
      </c>
      <c r="AT180" s="166" t="str">
        <f t="shared" ca="1" si="38"/>
        <v>Apr</v>
      </c>
      <c r="AU180" s="166" t="str">
        <f t="shared" ca="1" si="39"/>
        <v>May</v>
      </c>
      <c r="AV180" s="166" t="str">
        <f t="shared" ca="1" si="40"/>
        <v>Jun</v>
      </c>
      <c r="AW180" s="166" t="str">
        <f t="shared" ca="1" si="41"/>
        <v>Jul</v>
      </c>
      <c r="AX180" s="166" t="str">
        <f t="shared" ca="1" si="42"/>
        <v>Aug</v>
      </c>
      <c r="AY180" s="166" t="str">
        <f t="shared" ca="1" si="43"/>
        <v>Sep</v>
      </c>
      <c r="AZ180" s="166" t="str">
        <f t="shared" ca="1" si="44"/>
        <v>Oct</v>
      </c>
      <c r="BA180" s="166" t="str">
        <f t="shared" ca="1" si="45"/>
        <v>Nov</v>
      </c>
      <c r="BB180" s="166" t="str">
        <f t="shared" ca="1" si="46"/>
        <v>Dec</v>
      </c>
    </row>
    <row r="181" spans="1:54">
      <c r="A181" s="2">
        <f t="shared" si="47"/>
        <v>162</v>
      </c>
      <c r="B181" s="114" t="s">
        <v>111</v>
      </c>
      <c r="C181" s="115"/>
      <c r="D181" s="52"/>
      <c r="E181" s="52" t="s">
        <v>212</v>
      </c>
      <c r="F181" s="53"/>
      <c r="G181" s="163"/>
      <c r="H181" s="162"/>
      <c r="I181" s="162"/>
      <c r="J181" s="162"/>
      <c r="K181" s="162"/>
      <c r="L181" s="162"/>
      <c r="M181" s="162"/>
      <c r="N181" s="162"/>
      <c r="O181" s="162"/>
      <c r="P181" s="162"/>
      <c r="Q181" s="162"/>
      <c r="R181" s="162"/>
      <c r="S181" s="162"/>
      <c r="T181" s="6"/>
      <c r="U181" s="24"/>
      <c r="V181" s="33"/>
      <c r="AA181" s="166" t="s">
        <v>61</v>
      </c>
      <c r="AB181" s="166" t="s">
        <v>62</v>
      </c>
      <c r="AC181" s="166" t="s">
        <v>63</v>
      </c>
      <c r="AD181" s="166" t="s">
        <v>64</v>
      </c>
      <c r="AE181" s="166" t="s">
        <v>26</v>
      </c>
      <c r="AF181" s="166" t="s">
        <v>65</v>
      </c>
      <c r="AG181" s="166" t="s">
        <v>66</v>
      </c>
      <c r="AH181" s="166" t="s">
        <v>27</v>
      </c>
      <c r="AI181" s="166" t="s">
        <v>28</v>
      </c>
      <c r="AJ181" s="166" t="s">
        <v>29</v>
      </c>
      <c r="AK181" s="166" t="s">
        <v>30</v>
      </c>
      <c r="AL181" s="166" t="s">
        <v>31</v>
      </c>
      <c r="AO181" s="167">
        <f t="shared" ca="1" si="33"/>
        <v>41267.614761574077</v>
      </c>
      <c r="AP181" s="166">
        <f t="shared" ca="1" si="34"/>
        <v>12</v>
      </c>
      <c r="AQ181" s="166" t="str">
        <f t="shared" ca="1" si="35"/>
        <v>Jan</v>
      </c>
      <c r="AR181" s="166" t="str">
        <f t="shared" ca="1" si="36"/>
        <v>Feb</v>
      </c>
      <c r="AS181" s="166" t="str">
        <f t="shared" ca="1" si="37"/>
        <v>Mar</v>
      </c>
      <c r="AT181" s="166" t="str">
        <f t="shared" ca="1" si="38"/>
        <v>Apr</v>
      </c>
      <c r="AU181" s="166" t="str">
        <f t="shared" ca="1" si="39"/>
        <v>May</v>
      </c>
      <c r="AV181" s="166" t="str">
        <f t="shared" ca="1" si="40"/>
        <v>Jun</v>
      </c>
      <c r="AW181" s="166" t="str">
        <f t="shared" ca="1" si="41"/>
        <v>Jul</v>
      </c>
      <c r="AX181" s="166" t="str">
        <f t="shared" ca="1" si="42"/>
        <v>Aug</v>
      </c>
      <c r="AY181" s="166" t="str">
        <f t="shared" ca="1" si="43"/>
        <v>Sep</v>
      </c>
      <c r="AZ181" s="166" t="str">
        <f t="shared" ca="1" si="44"/>
        <v>Oct</v>
      </c>
      <c r="BA181" s="166" t="str">
        <f t="shared" ca="1" si="45"/>
        <v>Nov</v>
      </c>
      <c r="BB181" s="166" t="str">
        <f t="shared" ca="1" si="46"/>
        <v>Dec</v>
      </c>
    </row>
    <row r="182" spans="1:54">
      <c r="A182" s="2">
        <f t="shared" si="47"/>
        <v>163</v>
      </c>
      <c r="B182" s="114" t="s">
        <v>92</v>
      </c>
      <c r="C182" s="115"/>
      <c r="D182" s="52"/>
      <c r="E182" s="52" t="s">
        <v>212</v>
      </c>
      <c r="F182" s="53"/>
      <c r="G182" s="163"/>
      <c r="H182" s="162"/>
      <c r="I182" s="162"/>
      <c r="J182" s="162"/>
      <c r="K182" s="162"/>
      <c r="L182" s="162"/>
      <c r="M182" s="162"/>
      <c r="N182" s="162"/>
      <c r="O182" s="162"/>
      <c r="P182" s="162"/>
      <c r="Q182" s="162"/>
      <c r="R182" s="162"/>
      <c r="S182" s="162"/>
      <c r="T182" s="6"/>
      <c r="U182" s="24"/>
      <c r="V182" s="33"/>
      <c r="AA182" s="166" t="s">
        <v>61</v>
      </c>
      <c r="AB182" s="166" t="s">
        <v>62</v>
      </c>
      <c r="AC182" s="166" t="s">
        <v>63</v>
      </c>
      <c r="AD182" s="166" t="s">
        <v>64</v>
      </c>
      <c r="AE182" s="166" t="s">
        <v>26</v>
      </c>
      <c r="AF182" s="166" t="s">
        <v>65</v>
      </c>
      <c r="AG182" s="166" t="s">
        <v>66</v>
      </c>
      <c r="AH182" s="166" t="s">
        <v>27</v>
      </c>
      <c r="AI182" s="166" t="s">
        <v>28</v>
      </c>
      <c r="AJ182" s="166" t="s">
        <v>29</v>
      </c>
      <c r="AK182" s="166" t="s">
        <v>30</v>
      </c>
      <c r="AL182" s="166" t="s">
        <v>31</v>
      </c>
      <c r="AO182" s="167">
        <f t="shared" ca="1" si="33"/>
        <v>41267.614761574077</v>
      </c>
      <c r="AP182" s="166">
        <f t="shared" ca="1" si="34"/>
        <v>12</v>
      </c>
      <c r="AQ182" s="166" t="str">
        <f t="shared" ca="1" si="35"/>
        <v>Jan</v>
      </c>
      <c r="AR182" s="166" t="str">
        <f t="shared" ca="1" si="36"/>
        <v>Feb</v>
      </c>
      <c r="AS182" s="166" t="str">
        <f t="shared" ca="1" si="37"/>
        <v>Mar</v>
      </c>
      <c r="AT182" s="166" t="str">
        <f t="shared" ca="1" si="38"/>
        <v>Apr</v>
      </c>
      <c r="AU182" s="166" t="str">
        <f t="shared" ca="1" si="39"/>
        <v>May</v>
      </c>
      <c r="AV182" s="166" t="str">
        <f t="shared" ca="1" si="40"/>
        <v>Jun</v>
      </c>
      <c r="AW182" s="166" t="str">
        <f t="shared" ca="1" si="41"/>
        <v>Jul</v>
      </c>
      <c r="AX182" s="166" t="str">
        <f t="shared" ca="1" si="42"/>
        <v>Aug</v>
      </c>
      <c r="AY182" s="166" t="str">
        <f t="shared" ca="1" si="43"/>
        <v>Sep</v>
      </c>
      <c r="AZ182" s="166" t="str">
        <f t="shared" ca="1" si="44"/>
        <v>Oct</v>
      </c>
      <c r="BA182" s="166" t="str">
        <f t="shared" ca="1" si="45"/>
        <v>Nov</v>
      </c>
      <c r="BB182" s="166" t="str">
        <f t="shared" ca="1" si="46"/>
        <v>Dec</v>
      </c>
    </row>
    <row r="183" spans="1:54">
      <c r="A183" s="2">
        <f t="shared" si="47"/>
        <v>164</v>
      </c>
      <c r="B183" s="114" t="s">
        <v>93</v>
      </c>
      <c r="C183" s="115"/>
      <c r="D183" s="52"/>
      <c r="E183" s="52" t="s">
        <v>212</v>
      </c>
      <c r="F183" s="53"/>
      <c r="G183" s="163"/>
      <c r="H183" s="162"/>
      <c r="I183" s="162"/>
      <c r="J183" s="162"/>
      <c r="K183" s="162"/>
      <c r="L183" s="162"/>
      <c r="M183" s="162"/>
      <c r="N183" s="162"/>
      <c r="O183" s="162"/>
      <c r="P183" s="162"/>
      <c r="Q183" s="162"/>
      <c r="R183" s="162"/>
      <c r="S183" s="162"/>
      <c r="T183" s="6"/>
      <c r="U183" s="24"/>
      <c r="V183" s="33"/>
      <c r="AA183" s="166" t="s">
        <v>61</v>
      </c>
      <c r="AB183" s="166" t="s">
        <v>62</v>
      </c>
      <c r="AC183" s="166" t="s">
        <v>63</v>
      </c>
      <c r="AD183" s="166" t="s">
        <v>64</v>
      </c>
      <c r="AE183" s="166" t="s">
        <v>26</v>
      </c>
      <c r="AF183" s="166" t="s">
        <v>65</v>
      </c>
      <c r="AG183" s="166" t="s">
        <v>66</v>
      </c>
      <c r="AH183" s="166" t="s">
        <v>27</v>
      </c>
      <c r="AI183" s="166" t="s">
        <v>28</v>
      </c>
      <c r="AJ183" s="166" t="s">
        <v>29</v>
      </c>
      <c r="AK183" s="166" t="s">
        <v>30</v>
      </c>
      <c r="AL183" s="166" t="s">
        <v>31</v>
      </c>
      <c r="AO183" s="167">
        <f t="shared" ca="1" si="33"/>
        <v>41267.614761574077</v>
      </c>
      <c r="AP183" s="166">
        <f t="shared" ca="1" si="34"/>
        <v>12</v>
      </c>
      <c r="AQ183" s="166" t="str">
        <f t="shared" ca="1" si="35"/>
        <v>Jan</v>
      </c>
      <c r="AR183" s="166" t="str">
        <f t="shared" ca="1" si="36"/>
        <v>Feb</v>
      </c>
      <c r="AS183" s="166" t="str">
        <f t="shared" ca="1" si="37"/>
        <v>Mar</v>
      </c>
      <c r="AT183" s="166" t="str">
        <f t="shared" ca="1" si="38"/>
        <v>Apr</v>
      </c>
      <c r="AU183" s="166" t="str">
        <f t="shared" ca="1" si="39"/>
        <v>May</v>
      </c>
      <c r="AV183" s="166" t="str">
        <f t="shared" ca="1" si="40"/>
        <v>Jun</v>
      </c>
      <c r="AW183" s="166" t="str">
        <f t="shared" ca="1" si="41"/>
        <v>Jul</v>
      </c>
      <c r="AX183" s="166" t="str">
        <f t="shared" ca="1" si="42"/>
        <v>Aug</v>
      </c>
      <c r="AY183" s="166" t="str">
        <f t="shared" ca="1" si="43"/>
        <v>Sep</v>
      </c>
      <c r="AZ183" s="166" t="str">
        <f t="shared" ca="1" si="44"/>
        <v>Oct</v>
      </c>
      <c r="BA183" s="166" t="str">
        <f t="shared" ca="1" si="45"/>
        <v>Nov</v>
      </c>
      <c r="BB183" s="166" t="str">
        <f t="shared" ca="1" si="46"/>
        <v>Dec</v>
      </c>
    </row>
    <row r="184" spans="1:54">
      <c r="A184" s="2">
        <f t="shared" si="47"/>
        <v>165</v>
      </c>
      <c r="B184" s="114" t="s">
        <v>20</v>
      </c>
      <c r="C184" s="115"/>
      <c r="D184" s="52"/>
      <c r="E184" s="52" t="s">
        <v>212</v>
      </c>
      <c r="F184" s="53"/>
      <c r="G184" s="163">
        <v>4</v>
      </c>
      <c r="H184" s="162"/>
      <c r="I184" s="162"/>
      <c r="J184" s="162"/>
      <c r="K184" s="162"/>
      <c r="L184" s="162"/>
      <c r="M184" s="162"/>
      <c r="N184" s="162"/>
      <c r="O184" s="162"/>
      <c r="P184" s="162"/>
      <c r="Q184" s="162"/>
      <c r="R184" s="162"/>
      <c r="S184" s="162"/>
      <c r="T184" s="6"/>
      <c r="U184" s="24"/>
      <c r="V184" s="33"/>
      <c r="AA184" s="166" t="s">
        <v>61</v>
      </c>
      <c r="AB184" s="166" t="s">
        <v>62</v>
      </c>
      <c r="AC184" s="166" t="s">
        <v>63</v>
      </c>
      <c r="AD184" s="166" t="s">
        <v>64</v>
      </c>
      <c r="AE184" s="166" t="s">
        <v>26</v>
      </c>
      <c r="AF184" s="166" t="s">
        <v>65</v>
      </c>
      <c r="AG184" s="166" t="s">
        <v>66</v>
      </c>
      <c r="AH184" s="166" t="s">
        <v>27</v>
      </c>
      <c r="AI184" s="166" t="s">
        <v>28</v>
      </c>
      <c r="AJ184" s="166" t="s">
        <v>29</v>
      </c>
      <c r="AK184" s="166" t="s">
        <v>30</v>
      </c>
      <c r="AL184" s="166" t="s">
        <v>31</v>
      </c>
      <c r="AO184" s="167">
        <f t="shared" ca="1" si="33"/>
        <v>41267.614761574077</v>
      </c>
      <c r="AP184" s="166">
        <f t="shared" ca="1" si="34"/>
        <v>12</v>
      </c>
      <c r="AQ184" s="166" t="str">
        <f t="shared" ca="1" si="35"/>
        <v>Jan</v>
      </c>
      <c r="AR184" s="166" t="str">
        <f t="shared" ca="1" si="36"/>
        <v>Feb</v>
      </c>
      <c r="AS184" s="166" t="str">
        <f t="shared" ca="1" si="37"/>
        <v>Mar</v>
      </c>
      <c r="AT184" s="166" t="str">
        <f t="shared" ca="1" si="38"/>
        <v>Apr</v>
      </c>
      <c r="AU184" s="166" t="str">
        <f t="shared" ca="1" si="39"/>
        <v>May</v>
      </c>
      <c r="AV184" s="166" t="str">
        <f t="shared" ca="1" si="40"/>
        <v>Jun</v>
      </c>
      <c r="AW184" s="166" t="str">
        <f t="shared" ca="1" si="41"/>
        <v>Jul</v>
      </c>
      <c r="AX184" s="166" t="str">
        <f t="shared" ca="1" si="42"/>
        <v>Aug</v>
      </c>
      <c r="AY184" s="166" t="str">
        <f t="shared" ca="1" si="43"/>
        <v>Sep</v>
      </c>
      <c r="AZ184" s="166" t="str">
        <f t="shared" ca="1" si="44"/>
        <v>Oct</v>
      </c>
      <c r="BA184" s="166" t="str">
        <f t="shared" ca="1" si="45"/>
        <v>Nov</v>
      </c>
      <c r="BB184" s="166" t="str">
        <f t="shared" ca="1" si="46"/>
        <v>Dec</v>
      </c>
    </row>
    <row r="185" spans="1:54">
      <c r="A185" s="2">
        <f t="shared" si="47"/>
        <v>166</v>
      </c>
      <c r="B185" s="114" t="s">
        <v>140</v>
      </c>
      <c r="C185" s="115"/>
      <c r="D185" s="52"/>
      <c r="E185" s="52" t="s">
        <v>212</v>
      </c>
      <c r="F185" s="53"/>
      <c r="G185" s="163"/>
      <c r="H185" s="162"/>
      <c r="I185" s="162"/>
      <c r="J185" s="162"/>
      <c r="K185" s="162"/>
      <c r="L185" s="162"/>
      <c r="M185" s="162"/>
      <c r="N185" s="162"/>
      <c r="O185" s="162"/>
      <c r="P185" s="162"/>
      <c r="Q185" s="162"/>
      <c r="R185" s="162"/>
      <c r="S185" s="162"/>
      <c r="T185" s="6"/>
      <c r="U185" s="24"/>
      <c r="V185" s="33"/>
      <c r="AA185" s="166" t="s">
        <v>61</v>
      </c>
      <c r="AB185" s="166" t="s">
        <v>62</v>
      </c>
      <c r="AC185" s="166" t="s">
        <v>63</v>
      </c>
      <c r="AD185" s="166" t="s">
        <v>64</v>
      </c>
      <c r="AE185" s="166" t="s">
        <v>26</v>
      </c>
      <c r="AF185" s="166" t="s">
        <v>65</v>
      </c>
      <c r="AG185" s="166" t="s">
        <v>66</v>
      </c>
      <c r="AH185" s="166" t="s">
        <v>27</v>
      </c>
      <c r="AI185" s="166" t="s">
        <v>28</v>
      </c>
      <c r="AJ185" s="166" t="s">
        <v>29</v>
      </c>
      <c r="AK185" s="166" t="s">
        <v>30</v>
      </c>
      <c r="AL185" s="166" t="s">
        <v>31</v>
      </c>
      <c r="AO185" s="167">
        <f t="shared" ca="1" si="33"/>
        <v>41267.614761574077</v>
      </c>
      <c r="AP185" s="166">
        <f t="shared" ca="1" si="34"/>
        <v>12</v>
      </c>
      <c r="AQ185" s="166" t="str">
        <f t="shared" ca="1" si="35"/>
        <v>Jan</v>
      </c>
      <c r="AR185" s="166" t="str">
        <f t="shared" ca="1" si="36"/>
        <v>Feb</v>
      </c>
      <c r="AS185" s="166" t="str">
        <f t="shared" ca="1" si="37"/>
        <v>Mar</v>
      </c>
      <c r="AT185" s="166" t="str">
        <f t="shared" ca="1" si="38"/>
        <v>Apr</v>
      </c>
      <c r="AU185" s="166" t="str">
        <f t="shared" ca="1" si="39"/>
        <v>May</v>
      </c>
      <c r="AV185" s="166" t="str">
        <f t="shared" ca="1" si="40"/>
        <v>Jun</v>
      </c>
      <c r="AW185" s="166" t="str">
        <f t="shared" ca="1" si="41"/>
        <v>Jul</v>
      </c>
      <c r="AX185" s="166" t="str">
        <f t="shared" ca="1" si="42"/>
        <v>Aug</v>
      </c>
      <c r="AY185" s="166" t="str">
        <f t="shared" ca="1" si="43"/>
        <v>Sep</v>
      </c>
      <c r="AZ185" s="166" t="str">
        <f t="shared" ca="1" si="44"/>
        <v>Oct</v>
      </c>
      <c r="BA185" s="166" t="str">
        <f t="shared" ca="1" si="45"/>
        <v>Nov</v>
      </c>
      <c r="BB185" s="166" t="str">
        <f t="shared" ca="1" si="46"/>
        <v>Dec</v>
      </c>
    </row>
    <row r="186" spans="1:54">
      <c r="A186" s="2">
        <f t="shared" si="47"/>
        <v>167</v>
      </c>
      <c r="B186" s="114" t="s">
        <v>96</v>
      </c>
      <c r="C186" s="115"/>
      <c r="D186" s="52"/>
      <c r="E186" s="52" t="s">
        <v>212</v>
      </c>
      <c r="F186" s="53"/>
      <c r="G186" s="163">
        <v>6</v>
      </c>
      <c r="H186" s="162"/>
      <c r="I186" s="162"/>
      <c r="J186" s="162"/>
      <c r="K186" s="162"/>
      <c r="L186" s="162"/>
      <c r="M186" s="162"/>
      <c r="N186" s="162"/>
      <c r="O186" s="162"/>
      <c r="P186" s="162"/>
      <c r="Q186" s="162"/>
      <c r="R186" s="162"/>
      <c r="S186" s="162"/>
      <c r="T186" s="6"/>
      <c r="U186" s="24"/>
      <c r="V186" s="33"/>
      <c r="AA186" s="166" t="s">
        <v>61</v>
      </c>
      <c r="AB186" s="166" t="s">
        <v>62</v>
      </c>
      <c r="AC186" s="166" t="s">
        <v>63</v>
      </c>
      <c r="AD186" s="166" t="s">
        <v>64</v>
      </c>
      <c r="AE186" s="166" t="s">
        <v>26</v>
      </c>
      <c r="AF186" s="166" t="s">
        <v>65</v>
      </c>
      <c r="AG186" s="166" t="s">
        <v>66</v>
      </c>
      <c r="AH186" s="166" t="s">
        <v>27</v>
      </c>
      <c r="AI186" s="166" t="s">
        <v>28</v>
      </c>
      <c r="AJ186" s="166" t="s">
        <v>29</v>
      </c>
      <c r="AK186" s="166" t="s">
        <v>30</v>
      </c>
      <c r="AL186" s="166" t="s">
        <v>31</v>
      </c>
      <c r="AO186" s="167">
        <f t="shared" ca="1" si="33"/>
        <v>41267.614761574077</v>
      </c>
      <c r="AP186" s="166">
        <f t="shared" ca="1" si="34"/>
        <v>12</v>
      </c>
      <c r="AQ186" s="166" t="str">
        <f t="shared" ca="1" si="35"/>
        <v>Jan</v>
      </c>
      <c r="AR186" s="166" t="str">
        <f t="shared" ca="1" si="36"/>
        <v>Feb</v>
      </c>
      <c r="AS186" s="166" t="str">
        <f t="shared" ca="1" si="37"/>
        <v>Mar</v>
      </c>
      <c r="AT186" s="166" t="str">
        <f t="shared" ca="1" si="38"/>
        <v>Apr</v>
      </c>
      <c r="AU186" s="166" t="str">
        <f t="shared" ca="1" si="39"/>
        <v>May</v>
      </c>
      <c r="AV186" s="166" t="str">
        <f t="shared" ca="1" si="40"/>
        <v>Jun</v>
      </c>
      <c r="AW186" s="166" t="str">
        <f t="shared" ca="1" si="41"/>
        <v>Jul</v>
      </c>
      <c r="AX186" s="166" t="str">
        <f t="shared" ca="1" si="42"/>
        <v>Aug</v>
      </c>
      <c r="AY186" s="166" t="str">
        <f t="shared" ca="1" si="43"/>
        <v>Sep</v>
      </c>
      <c r="AZ186" s="166" t="str">
        <f t="shared" ca="1" si="44"/>
        <v>Oct</v>
      </c>
      <c r="BA186" s="166" t="str">
        <f t="shared" ca="1" si="45"/>
        <v>Nov</v>
      </c>
      <c r="BB186" s="166" t="str">
        <f t="shared" ca="1" si="46"/>
        <v>Dec</v>
      </c>
    </row>
    <row r="187" spans="1:54">
      <c r="A187" s="2">
        <f t="shared" si="47"/>
        <v>168</v>
      </c>
      <c r="B187" s="114" t="s">
        <v>21</v>
      </c>
      <c r="C187" s="115"/>
      <c r="D187" s="52"/>
      <c r="E187" s="52" t="s">
        <v>212</v>
      </c>
      <c r="F187" s="53"/>
      <c r="G187" s="163">
        <v>3</v>
      </c>
      <c r="H187" s="162"/>
      <c r="I187" s="162"/>
      <c r="J187" s="162"/>
      <c r="K187" s="162"/>
      <c r="L187" s="162"/>
      <c r="M187" s="162"/>
      <c r="N187" s="162"/>
      <c r="O187" s="162"/>
      <c r="P187" s="162"/>
      <c r="Q187" s="162"/>
      <c r="R187" s="162"/>
      <c r="S187" s="162"/>
      <c r="T187" s="6"/>
      <c r="U187" s="24"/>
      <c r="V187" s="33"/>
      <c r="AA187" s="166" t="s">
        <v>61</v>
      </c>
      <c r="AB187" s="166" t="s">
        <v>62</v>
      </c>
      <c r="AC187" s="166" t="s">
        <v>63</v>
      </c>
      <c r="AD187" s="166" t="s">
        <v>64</v>
      </c>
      <c r="AE187" s="166" t="s">
        <v>26</v>
      </c>
      <c r="AF187" s="166" t="s">
        <v>65</v>
      </c>
      <c r="AG187" s="166" t="s">
        <v>66</v>
      </c>
      <c r="AH187" s="166" t="s">
        <v>27</v>
      </c>
      <c r="AI187" s="166" t="s">
        <v>28</v>
      </c>
      <c r="AJ187" s="166" t="s">
        <v>29</v>
      </c>
      <c r="AK187" s="166" t="s">
        <v>30</v>
      </c>
      <c r="AL187" s="166" t="s">
        <v>31</v>
      </c>
      <c r="AO187" s="167">
        <f t="shared" ca="1" si="33"/>
        <v>41267.614761574077</v>
      </c>
      <c r="AP187" s="166">
        <f t="shared" ca="1" si="34"/>
        <v>12</v>
      </c>
      <c r="AQ187" s="166" t="str">
        <f t="shared" ca="1" si="35"/>
        <v>Jan</v>
      </c>
      <c r="AR187" s="166" t="str">
        <f t="shared" ca="1" si="36"/>
        <v>Feb</v>
      </c>
      <c r="AS187" s="166" t="str">
        <f t="shared" ca="1" si="37"/>
        <v>Mar</v>
      </c>
      <c r="AT187" s="166" t="str">
        <f t="shared" ca="1" si="38"/>
        <v>Apr</v>
      </c>
      <c r="AU187" s="166" t="str">
        <f t="shared" ca="1" si="39"/>
        <v>May</v>
      </c>
      <c r="AV187" s="166" t="str">
        <f t="shared" ca="1" si="40"/>
        <v>Jun</v>
      </c>
      <c r="AW187" s="166" t="str">
        <f t="shared" ca="1" si="41"/>
        <v>Jul</v>
      </c>
      <c r="AX187" s="166" t="str">
        <f t="shared" ca="1" si="42"/>
        <v>Aug</v>
      </c>
      <c r="AY187" s="166" t="str">
        <f t="shared" ca="1" si="43"/>
        <v>Sep</v>
      </c>
      <c r="AZ187" s="166" t="str">
        <f t="shared" ca="1" si="44"/>
        <v>Oct</v>
      </c>
      <c r="BA187" s="166" t="str">
        <f t="shared" ca="1" si="45"/>
        <v>Nov</v>
      </c>
      <c r="BB187" s="166" t="str">
        <f t="shared" ca="1" si="46"/>
        <v>Dec</v>
      </c>
    </row>
    <row r="188" spans="1:54">
      <c r="A188" s="2">
        <f t="shared" si="47"/>
        <v>169</v>
      </c>
      <c r="B188" s="114" t="s">
        <v>22</v>
      </c>
      <c r="C188" s="115"/>
      <c r="D188" s="52"/>
      <c r="E188" s="52" t="s">
        <v>214</v>
      </c>
      <c r="F188" s="53"/>
      <c r="G188" s="163"/>
      <c r="H188" s="162"/>
      <c r="I188" s="162"/>
      <c r="J188" s="162"/>
      <c r="K188" s="162"/>
      <c r="L188" s="162"/>
      <c r="M188" s="162"/>
      <c r="N188" s="162"/>
      <c r="O188" s="162"/>
      <c r="P188" s="162"/>
      <c r="Q188" s="162"/>
      <c r="R188" s="162"/>
      <c r="S188" s="162"/>
      <c r="T188" s="6"/>
      <c r="U188" s="24"/>
      <c r="V188" s="33"/>
      <c r="AA188" s="166" t="s">
        <v>61</v>
      </c>
      <c r="AB188" s="166" t="s">
        <v>62</v>
      </c>
      <c r="AC188" s="166" t="s">
        <v>63</v>
      </c>
      <c r="AD188" s="166" t="s">
        <v>64</v>
      </c>
      <c r="AE188" s="166" t="s">
        <v>26</v>
      </c>
      <c r="AF188" s="166" t="s">
        <v>65</v>
      </c>
      <c r="AG188" s="166" t="s">
        <v>66</v>
      </c>
      <c r="AH188" s="166" t="s">
        <v>27</v>
      </c>
      <c r="AI188" s="166" t="s">
        <v>28</v>
      </c>
      <c r="AJ188" s="166" t="s">
        <v>29</v>
      </c>
      <c r="AK188" s="166" t="s">
        <v>30</v>
      </c>
      <c r="AL188" s="166" t="s">
        <v>31</v>
      </c>
      <c r="AO188" s="167">
        <f t="shared" ca="1" si="33"/>
        <v>41267.614761574077</v>
      </c>
      <c r="AP188" s="166">
        <f t="shared" ca="1" si="34"/>
        <v>12</v>
      </c>
      <c r="AQ188" s="166" t="str">
        <f t="shared" ca="1" si="35"/>
        <v>Jan</v>
      </c>
      <c r="AR188" s="166" t="str">
        <f t="shared" ca="1" si="36"/>
        <v>Feb</v>
      </c>
      <c r="AS188" s="166" t="str">
        <f t="shared" ca="1" si="37"/>
        <v>Mar</v>
      </c>
      <c r="AT188" s="166" t="str">
        <f t="shared" ca="1" si="38"/>
        <v>Apr</v>
      </c>
      <c r="AU188" s="166" t="str">
        <f t="shared" ca="1" si="39"/>
        <v>May</v>
      </c>
      <c r="AV188" s="166" t="str">
        <f t="shared" ca="1" si="40"/>
        <v>Jun</v>
      </c>
      <c r="AW188" s="166" t="str">
        <f t="shared" ca="1" si="41"/>
        <v>Jul</v>
      </c>
      <c r="AX188" s="166" t="str">
        <f t="shared" ca="1" si="42"/>
        <v>Aug</v>
      </c>
      <c r="AY188" s="166" t="str">
        <f t="shared" ca="1" si="43"/>
        <v>Sep</v>
      </c>
      <c r="AZ188" s="166" t="str">
        <f t="shared" ca="1" si="44"/>
        <v>Oct</v>
      </c>
      <c r="BA188" s="166" t="str">
        <f t="shared" ca="1" si="45"/>
        <v>Nov</v>
      </c>
      <c r="BB188" s="166" t="str">
        <f t="shared" ca="1" si="46"/>
        <v>Dec</v>
      </c>
    </row>
    <row r="189" spans="1:54">
      <c r="A189" s="2">
        <f t="shared" si="47"/>
        <v>170</v>
      </c>
      <c r="B189" s="114" t="s">
        <v>23</v>
      </c>
      <c r="C189" s="115"/>
      <c r="D189" s="52"/>
      <c r="E189" s="52" t="s">
        <v>212</v>
      </c>
      <c r="F189" s="53"/>
      <c r="G189" s="163"/>
      <c r="H189" s="162"/>
      <c r="I189" s="162"/>
      <c r="J189" s="162"/>
      <c r="K189" s="162"/>
      <c r="L189" s="162"/>
      <c r="M189" s="162"/>
      <c r="N189" s="162"/>
      <c r="O189" s="162"/>
      <c r="P189" s="162"/>
      <c r="Q189" s="162"/>
      <c r="R189" s="162"/>
      <c r="S189" s="162"/>
      <c r="T189" s="6"/>
      <c r="U189" s="24"/>
      <c r="V189" s="33"/>
      <c r="AA189" s="166" t="s">
        <v>61</v>
      </c>
      <c r="AB189" s="166" t="s">
        <v>62</v>
      </c>
      <c r="AC189" s="166" t="s">
        <v>63</v>
      </c>
      <c r="AD189" s="166" t="s">
        <v>64</v>
      </c>
      <c r="AE189" s="166" t="s">
        <v>26</v>
      </c>
      <c r="AF189" s="166" t="s">
        <v>65</v>
      </c>
      <c r="AG189" s="166" t="s">
        <v>66</v>
      </c>
      <c r="AH189" s="166" t="s">
        <v>27</v>
      </c>
      <c r="AI189" s="166" t="s">
        <v>28</v>
      </c>
      <c r="AJ189" s="166" t="s">
        <v>29</v>
      </c>
      <c r="AK189" s="166" t="s">
        <v>30</v>
      </c>
      <c r="AL189" s="166" t="s">
        <v>31</v>
      </c>
      <c r="AO189" s="167">
        <f t="shared" ca="1" si="33"/>
        <v>41267.614761574077</v>
      </c>
      <c r="AP189" s="166">
        <f t="shared" ca="1" si="34"/>
        <v>12</v>
      </c>
      <c r="AQ189" s="166" t="str">
        <f t="shared" ca="1" si="35"/>
        <v>Jan</v>
      </c>
      <c r="AR189" s="166" t="str">
        <f t="shared" ca="1" si="36"/>
        <v>Feb</v>
      </c>
      <c r="AS189" s="166" t="str">
        <f t="shared" ca="1" si="37"/>
        <v>Mar</v>
      </c>
      <c r="AT189" s="166" t="str">
        <f t="shared" ca="1" si="38"/>
        <v>Apr</v>
      </c>
      <c r="AU189" s="166" t="str">
        <f t="shared" ca="1" si="39"/>
        <v>May</v>
      </c>
      <c r="AV189" s="166" t="str">
        <f t="shared" ca="1" si="40"/>
        <v>Jun</v>
      </c>
      <c r="AW189" s="166" t="str">
        <f t="shared" ca="1" si="41"/>
        <v>Jul</v>
      </c>
      <c r="AX189" s="166" t="str">
        <f t="shared" ca="1" si="42"/>
        <v>Aug</v>
      </c>
      <c r="AY189" s="166" t="str">
        <f t="shared" ca="1" si="43"/>
        <v>Sep</v>
      </c>
      <c r="AZ189" s="166" t="str">
        <f t="shared" ca="1" si="44"/>
        <v>Oct</v>
      </c>
      <c r="BA189" s="166" t="str">
        <f t="shared" ca="1" si="45"/>
        <v>Nov</v>
      </c>
      <c r="BB189" s="166" t="str">
        <f t="shared" ca="1" si="46"/>
        <v>Dec</v>
      </c>
    </row>
    <row r="190" spans="1:54">
      <c r="A190" s="2">
        <f t="shared" si="47"/>
        <v>171</v>
      </c>
      <c r="B190" s="114" t="s">
        <v>24</v>
      </c>
      <c r="C190" s="115"/>
      <c r="D190" s="52"/>
      <c r="E190" s="52" t="s">
        <v>212</v>
      </c>
      <c r="F190" s="53"/>
      <c r="G190" s="148"/>
      <c r="H190" s="162"/>
      <c r="I190" s="162"/>
      <c r="J190" s="162"/>
      <c r="K190" s="162"/>
      <c r="L190" s="162"/>
      <c r="M190" s="162"/>
      <c r="N190" s="162"/>
      <c r="O190" s="162"/>
      <c r="P190" s="162"/>
      <c r="Q190" s="162"/>
      <c r="R190" s="162"/>
      <c r="S190" s="162"/>
      <c r="T190" s="6"/>
      <c r="U190" s="24"/>
      <c r="V190" s="33"/>
      <c r="AA190" s="166" t="s">
        <v>61</v>
      </c>
      <c r="AB190" s="166" t="s">
        <v>62</v>
      </c>
      <c r="AC190" s="166" t="s">
        <v>63</v>
      </c>
      <c r="AD190" s="166" t="s">
        <v>64</v>
      </c>
      <c r="AE190" s="166" t="s">
        <v>26</v>
      </c>
      <c r="AF190" s="166" t="s">
        <v>65</v>
      </c>
      <c r="AG190" s="166" t="s">
        <v>66</v>
      </c>
      <c r="AH190" s="166" t="s">
        <v>27</v>
      </c>
      <c r="AI190" s="166" t="s">
        <v>28</v>
      </c>
      <c r="AJ190" s="166" t="s">
        <v>29</v>
      </c>
      <c r="AK190" s="166" t="s">
        <v>30</v>
      </c>
      <c r="AL190" s="166" t="s">
        <v>31</v>
      </c>
      <c r="AO190" s="167">
        <f t="shared" ca="1" si="33"/>
        <v>41267.614761574077</v>
      </c>
      <c r="AP190" s="166">
        <f t="shared" ca="1" si="34"/>
        <v>12</v>
      </c>
      <c r="AQ190" s="166" t="str">
        <f t="shared" ca="1" si="35"/>
        <v>Jan</v>
      </c>
      <c r="AR190" s="166" t="str">
        <f t="shared" ca="1" si="36"/>
        <v>Feb</v>
      </c>
      <c r="AS190" s="166" t="str">
        <f t="shared" ca="1" si="37"/>
        <v>Mar</v>
      </c>
      <c r="AT190" s="166" t="str">
        <f t="shared" ca="1" si="38"/>
        <v>Apr</v>
      </c>
      <c r="AU190" s="166" t="str">
        <f t="shared" ca="1" si="39"/>
        <v>May</v>
      </c>
      <c r="AV190" s="166" t="str">
        <f t="shared" ca="1" si="40"/>
        <v>Jun</v>
      </c>
      <c r="AW190" s="166" t="str">
        <f t="shared" ca="1" si="41"/>
        <v>Jul</v>
      </c>
      <c r="AX190" s="166" t="str">
        <f t="shared" ca="1" si="42"/>
        <v>Aug</v>
      </c>
      <c r="AY190" s="166" t="str">
        <f t="shared" ca="1" si="43"/>
        <v>Sep</v>
      </c>
      <c r="AZ190" s="166" t="str">
        <f t="shared" ca="1" si="44"/>
        <v>Oct</v>
      </c>
      <c r="BA190" s="166" t="str">
        <f t="shared" ca="1" si="45"/>
        <v>Nov</v>
      </c>
      <c r="BB190" s="166" t="str">
        <f t="shared" ca="1" si="46"/>
        <v>Dec</v>
      </c>
    </row>
    <row r="191" spans="1:54">
      <c r="A191" s="2">
        <f t="shared" si="47"/>
        <v>172</v>
      </c>
      <c r="B191" s="114" t="s">
        <v>25</v>
      </c>
      <c r="C191" s="115"/>
      <c r="D191" s="52"/>
      <c r="E191" s="52" t="s">
        <v>212</v>
      </c>
      <c r="F191" s="53"/>
      <c r="G191" s="148"/>
      <c r="H191" s="162"/>
      <c r="I191" s="162"/>
      <c r="J191" s="162"/>
      <c r="K191" s="162"/>
      <c r="L191" s="162"/>
      <c r="M191" s="162"/>
      <c r="N191" s="162"/>
      <c r="O191" s="162"/>
      <c r="P191" s="162"/>
      <c r="Q191" s="162"/>
      <c r="R191" s="162"/>
      <c r="S191" s="162"/>
      <c r="T191" s="6"/>
      <c r="U191" s="24"/>
      <c r="V191" s="33"/>
      <c r="AA191" s="166" t="s">
        <v>61</v>
      </c>
      <c r="AB191" s="166" t="s">
        <v>62</v>
      </c>
      <c r="AC191" s="166" t="s">
        <v>63</v>
      </c>
      <c r="AD191" s="166" t="s">
        <v>64</v>
      </c>
      <c r="AE191" s="166" t="s">
        <v>26</v>
      </c>
      <c r="AF191" s="166" t="s">
        <v>65</v>
      </c>
      <c r="AG191" s="166" t="s">
        <v>66</v>
      </c>
      <c r="AH191" s="166" t="s">
        <v>27</v>
      </c>
      <c r="AI191" s="166" t="s">
        <v>28</v>
      </c>
      <c r="AJ191" s="166" t="s">
        <v>29</v>
      </c>
      <c r="AK191" s="166" t="s">
        <v>30</v>
      </c>
      <c r="AL191" s="166" t="s">
        <v>31</v>
      </c>
      <c r="AO191" s="167">
        <f t="shared" ca="1" si="33"/>
        <v>41267.614761574077</v>
      </c>
      <c r="AP191" s="166">
        <f t="shared" ca="1" si="34"/>
        <v>12</v>
      </c>
      <c r="AQ191" s="166" t="str">
        <f t="shared" ca="1" si="35"/>
        <v>Jan</v>
      </c>
      <c r="AR191" s="166" t="str">
        <f t="shared" ca="1" si="36"/>
        <v>Feb</v>
      </c>
      <c r="AS191" s="166" t="str">
        <f t="shared" ca="1" si="37"/>
        <v>Mar</v>
      </c>
      <c r="AT191" s="166" t="str">
        <f t="shared" ca="1" si="38"/>
        <v>Apr</v>
      </c>
      <c r="AU191" s="166" t="str">
        <f t="shared" ca="1" si="39"/>
        <v>May</v>
      </c>
      <c r="AV191" s="166" t="str">
        <f t="shared" ca="1" si="40"/>
        <v>Jun</v>
      </c>
      <c r="AW191" s="166" t="str">
        <f t="shared" ca="1" si="41"/>
        <v>Jul</v>
      </c>
      <c r="AX191" s="166" t="str">
        <f t="shared" ca="1" si="42"/>
        <v>Aug</v>
      </c>
      <c r="AY191" s="166" t="str">
        <f t="shared" ca="1" si="43"/>
        <v>Sep</v>
      </c>
      <c r="AZ191" s="166" t="str">
        <f t="shared" ca="1" si="44"/>
        <v>Oct</v>
      </c>
      <c r="BA191" s="166" t="str">
        <f t="shared" ca="1" si="45"/>
        <v>Nov</v>
      </c>
      <c r="BB191" s="166" t="str">
        <f t="shared" ca="1" si="46"/>
        <v>Dec</v>
      </c>
    </row>
    <row r="192" spans="1:54">
      <c r="A192" s="2">
        <f t="shared" si="47"/>
        <v>173</v>
      </c>
      <c r="B192" s="114" t="s">
        <v>257</v>
      </c>
      <c r="C192" s="115"/>
      <c r="D192" s="52"/>
      <c r="E192" s="52" t="s">
        <v>213</v>
      </c>
      <c r="F192" s="53"/>
      <c r="G192" s="148"/>
      <c r="H192" s="162"/>
      <c r="I192" s="162"/>
      <c r="J192" s="162"/>
      <c r="K192" s="162"/>
      <c r="L192" s="162"/>
      <c r="M192" s="162"/>
      <c r="N192" s="162"/>
      <c r="O192" s="162"/>
      <c r="P192" s="162"/>
      <c r="Q192" s="162"/>
      <c r="R192" s="162"/>
      <c r="S192" s="162"/>
      <c r="T192" s="6"/>
      <c r="U192" s="24"/>
      <c r="V192" s="33"/>
      <c r="AA192" s="166" t="s">
        <v>61</v>
      </c>
      <c r="AB192" s="166" t="s">
        <v>62</v>
      </c>
      <c r="AC192" s="166" t="s">
        <v>63</v>
      </c>
      <c r="AD192" s="166" t="s">
        <v>64</v>
      </c>
      <c r="AE192" s="166" t="s">
        <v>26</v>
      </c>
      <c r="AF192" s="166" t="s">
        <v>65</v>
      </c>
      <c r="AG192" s="166" t="s">
        <v>66</v>
      </c>
      <c r="AH192" s="166" t="s">
        <v>27</v>
      </c>
      <c r="AI192" s="166" t="s">
        <v>28</v>
      </c>
      <c r="AJ192" s="166" t="s">
        <v>29</v>
      </c>
      <c r="AK192" s="166" t="s">
        <v>30</v>
      </c>
      <c r="AL192" s="166" t="s">
        <v>31</v>
      </c>
      <c r="AO192" s="167">
        <f t="shared" ca="1" si="33"/>
        <v>41267.614761574077</v>
      </c>
      <c r="AP192" s="166">
        <f t="shared" ca="1" si="34"/>
        <v>12</v>
      </c>
      <c r="AQ192" s="166" t="str">
        <f t="shared" ca="1" si="35"/>
        <v>Jan</v>
      </c>
      <c r="AR192" s="166" t="str">
        <f t="shared" ca="1" si="36"/>
        <v>Feb</v>
      </c>
      <c r="AS192" s="166" t="str">
        <f t="shared" ca="1" si="37"/>
        <v>Mar</v>
      </c>
      <c r="AT192" s="166" t="str">
        <f t="shared" ca="1" si="38"/>
        <v>Apr</v>
      </c>
      <c r="AU192" s="166" t="str">
        <f t="shared" ca="1" si="39"/>
        <v>May</v>
      </c>
      <c r="AV192" s="166" t="str">
        <f t="shared" ca="1" si="40"/>
        <v>Jun</v>
      </c>
      <c r="AW192" s="166" t="str">
        <f t="shared" ca="1" si="41"/>
        <v>Jul</v>
      </c>
      <c r="AX192" s="166" t="str">
        <f t="shared" ca="1" si="42"/>
        <v>Aug</v>
      </c>
      <c r="AY192" s="166" t="str">
        <f t="shared" ca="1" si="43"/>
        <v>Sep</v>
      </c>
      <c r="AZ192" s="166" t="str">
        <f t="shared" ca="1" si="44"/>
        <v>Oct</v>
      </c>
      <c r="BA192" s="166" t="str">
        <f t="shared" ca="1" si="45"/>
        <v>Nov</v>
      </c>
      <c r="BB192" s="166" t="str">
        <f t="shared" ca="1" si="46"/>
        <v>Dec</v>
      </c>
    </row>
    <row r="193" spans="1:54">
      <c r="A193" s="2">
        <f t="shared" si="47"/>
        <v>174</v>
      </c>
      <c r="B193" s="114" t="s">
        <v>139</v>
      </c>
      <c r="C193" s="115"/>
      <c r="D193" s="52"/>
      <c r="E193" s="52" t="s">
        <v>213</v>
      </c>
      <c r="F193" s="53"/>
      <c r="G193" s="148"/>
      <c r="H193" s="162"/>
      <c r="I193" s="162"/>
      <c r="J193" s="162"/>
      <c r="K193" s="162"/>
      <c r="L193" s="162"/>
      <c r="M193" s="162"/>
      <c r="N193" s="162"/>
      <c r="O193" s="162"/>
      <c r="P193" s="162"/>
      <c r="Q193" s="162"/>
      <c r="R193" s="162"/>
      <c r="S193" s="162"/>
      <c r="T193" s="6"/>
      <c r="U193" s="24"/>
      <c r="V193" s="33"/>
      <c r="AA193" s="166" t="s">
        <v>61</v>
      </c>
      <c r="AB193" s="166" t="s">
        <v>62</v>
      </c>
      <c r="AC193" s="166" t="s">
        <v>63</v>
      </c>
      <c r="AD193" s="166" t="s">
        <v>64</v>
      </c>
      <c r="AE193" s="166" t="s">
        <v>26</v>
      </c>
      <c r="AF193" s="166" t="s">
        <v>65</v>
      </c>
      <c r="AG193" s="166" t="s">
        <v>66</v>
      </c>
      <c r="AH193" s="166" t="s">
        <v>27</v>
      </c>
      <c r="AI193" s="166" t="s">
        <v>28</v>
      </c>
      <c r="AJ193" s="166" t="s">
        <v>29</v>
      </c>
      <c r="AK193" s="166" t="s">
        <v>30</v>
      </c>
      <c r="AL193" s="166" t="s">
        <v>31</v>
      </c>
      <c r="AO193" s="167">
        <f t="shared" ca="1" si="33"/>
        <v>41267.614761574077</v>
      </c>
      <c r="AP193" s="166">
        <f t="shared" ca="1" si="34"/>
        <v>12</v>
      </c>
      <c r="AQ193" s="166" t="str">
        <f t="shared" ca="1" si="35"/>
        <v>Jan</v>
      </c>
      <c r="AR193" s="166" t="str">
        <f t="shared" ca="1" si="36"/>
        <v>Feb</v>
      </c>
      <c r="AS193" s="166" t="str">
        <f t="shared" ca="1" si="37"/>
        <v>Mar</v>
      </c>
      <c r="AT193" s="166" t="str">
        <f t="shared" ca="1" si="38"/>
        <v>Apr</v>
      </c>
      <c r="AU193" s="166" t="str">
        <f t="shared" ca="1" si="39"/>
        <v>May</v>
      </c>
      <c r="AV193" s="166" t="str">
        <f t="shared" ca="1" si="40"/>
        <v>Jun</v>
      </c>
      <c r="AW193" s="166" t="str">
        <f t="shared" ca="1" si="41"/>
        <v>Jul</v>
      </c>
      <c r="AX193" s="166" t="str">
        <f t="shared" ca="1" si="42"/>
        <v>Aug</v>
      </c>
      <c r="AY193" s="166" t="str">
        <f t="shared" ca="1" si="43"/>
        <v>Sep</v>
      </c>
      <c r="AZ193" s="166" t="str">
        <f t="shared" ca="1" si="44"/>
        <v>Oct</v>
      </c>
      <c r="BA193" s="166" t="str">
        <f t="shared" ca="1" si="45"/>
        <v>Nov</v>
      </c>
      <c r="BB193" s="166" t="str">
        <f t="shared" ca="1" si="46"/>
        <v>Dec</v>
      </c>
    </row>
    <row r="194" spans="1:54">
      <c r="A194" s="2">
        <f t="shared" si="47"/>
        <v>175</v>
      </c>
      <c r="B194" s="114" t="s">
        <v>97</v>
      </c>
      <c r="C194" s="115"/>
      <c r="D194" s="52"/>
      <c r="E194" s="52"/>
      <c r="F194" s="53"/>
      <c r="G194" s="148"/>
      <c r="H194" s="162"/>
      <c r="I194" s="162"/>
      <c r="J194" s="162"/>
      <c r="K194" s="162"/>
      <c r="L194" s="162"/>
      <c r="M194" s="162"/>
      <c r="N194" s="162"/>
      <c r="O194" s="162"/>
      <c r="P194" s="162"/>
      <c r="Q194" s="162"/>
      <c r="R194" s="162"/>
      <c r="S194" s="162"/>
      <c r="T194" s="6"/>
      <c r="U194" s="24"/>
      <c r="V194" s="33"/>
      <c r="AA194" s="166" t="s">
        <v>61</v>
      </c>
      <c r="AB194" s="166" t="s">
        <v>62</v>
      </c>
      <c r="AC194" s="166" t="s">
        <v>63</v>
      </c>
      <c r="AD194" s="166" t="s">
        <v>64</v>
      </c>
      <c r="AE194" s="166" t="s">
        <v>26</v>
      </c>
      <c r="AF194" s="166" t="s">
        <v>65</v>
      </c>
      <c r="AG194" s="166" t="s">
        <v>66</v>
      </c>
      <c r="AH194" s="166" t="s">
        <v>27</v>
      </c>
      <c r="AI194" s="166" t="s">
        <v>28</v>
      </c>
      <c r="AJ194" s="166" t="s">
        <v>29</v>
      </c>
      <c r="AK194" s="166" t="s">
        <v>30</v>
      </c>
      <c r="AL194" s="166" t="s">
        <v>31</v>
      </c>
      <c r="AO194" s="167">
        <f t="shared" ca="1" si="33"/>
        <v>41267.614761574077</v>
      </c>
      <c r="AP194" s="166">
        <f t="shared" ca="1" si="34"/>
        <v>12</v>
      </c>
      <c r="AQ194" s="166" t="str">
        <f t="shared" ca="1" si="35"/>
        <v>Jan</v>
      </c>
      <c r="AR194" s="166" t="str">
        <f t="shared" ca="1" si="36"/>
        <v>Feb</v>
      </c>
      <c r="AS194" s="166" t="str">
        <f t="shared" ca="1" si="37"/>
        <v>Mar</v>
      </c>
      <c r="AT194" s="166" t="str">
        <f t="shared" ca="1" si="38"/>
        <v>Apr</v>
      </c>
      <c r="AU194" s="166" t="str">
        <f t="shared" ca="1" si="39"/>
        <v>May</v>
      </c>
      <c r="AV194" s="166" t="str">
        <f t="shared" ca="1" si="40"/>
        <v>Jun</v>
      </c>
      <c r="AW194" s="166" t="str">
        <f t="shared" ca="1" si="41"/>
        <v>Jul</v>
      </c>
      <c r="AX194" s="166" t="str">
        <f t="shared" ca="1" si="42"/>
        <v>Aug</v>
      </c>
      <c r="AY194" s="166" t="str">
        <f t="shared" ca="1" si="43"/>
        <v>Sep</v>
      </c>
      <c r="AZ194" s="166" t="str">
        <f t="shared" ca="1" si="44"/>
        <v>Oct</v>
      </c>
      <c r="BA194" s="166" t="str">
        <f t="shared" ca="1" si="45"/>
        <v>Nov</v>
      </c>
      <c r="BB194" s="166" t="str">
        <f t="shared" ca="1" si="46"/>
        <v>Dec</v>
      </c>
    </row>
    <row r="195" spans="1:54">
      <c r="A195" s="2">
        <f t="shared" si="47"/>
        <v>176</v>
      </c>
      <c r="B195" s="114" t="s">
        <v>104</v>
      </c>
      <c r="C195" s="115"/>
      <c r="D195" s="52"/>
      <c r="E195" s="52" t="s">
        <v>212</v>
      </c>
      <c r="F195" s="53"/>
      <c r="G195" s="148"/>
      <c r="H195" s="162"/>
      <c r="I195" s="162"/>
      <c r="J195" s="162"/>
      <c r="K195" s="162"/>
      <c r="L195" s="162"/>
      <c r="M195" s="162"/>
      <c r="N195" s="162"/>
      <c r="O195" s="162"/>
      <c r="P195" s="162"/>
      <c r="Q195" s="162"/>
      <c r="R195" s="162"/>
      <c r="S195" s="162"/>
      <c r="T195" s="6"/>
      <c r="U195" s="24"/>
      <c r="V195" s="33"/>
      <c r="AA195" s="166" t="s">
        <v>61</v>
      </c>
      <c r="AB195" s="166" t="s">
        <v>62</v>
      </c>
      <c r="AC195" s="166" t="s">
        <v>63</v>
      </c>
      <c r="AD195" s="166" t="s">
        <v>64</v>
      </c>
      <c r="AE195" s="166" t="s">
        <v>26</v>
      </c>
      <c r="AF195" s="166" t="s">
        <v>65</v>
      </c>
      <c r="AG195" s="166" t="s">
        <v>66</v>
      </c>
      <c r="AH195" s="166" t="s">
        <v>27</v>
      </c>
      <c r="AI195" s="166" t="s">
        <v>28</v>
      </c>
      <c r="AJ195" s="166" t="s">
        <v>29</v>
      </c>
      <c r="AK195" s="166" t="s">
        <v>30</v>
      </c>
      <c r="AL195" s="166" t="s">
        <v>31</v>
      </c>
      <c r="AO195" s="167">
        <f t="shared" ca="1" si="33"/>
        <v>41267.614761574077</v>
      </c>
      <c r="AP195" s="166">
        <f t="shared" ca="1" si="34"/>
        <v>12</v>
      </c>
      <c r="AQ195" s="166" t="str">
        <f t="shared" ca="1" si="35"/>
        <v>Jan</v>
      </c>
      <c r="AR195" s="166" t="str">
        <f t="shared" ca="1" si="36"/>
        <v>Feb</v>
      </c>
      <c r="AS195" s="166" t="str">
        <f t="shared" ca="1" si="37"/>
        <v>Mar</v>
      </c>
      <c r="AT195" s="166" t="str">
        <f t="shared" ca="1" si="38"/>
        <v>Apr</v>
      </c>
      <c r="AU195" s="166" t="str">
        <f t="shared" ca="1" si="39"/>
        <v>May</v>
      </c>
      <c r="AV195" s="166" t="str">
        <f t="shared" ca="1" si="40"/>
        <v>Jun</v>
      </c>
      <c r="AW195" s="166" t="str">
        <f t="shared" ca="1" si="41"/>
        <v>Jul</v>
      </c>
      <c r="AX195" s="166" t="str">
        <f t="shared" ca="1" si="42"/>
        <v>Aug</v>
      </c>
      <c r="AY195" s="166" t="str">
        <f t="shared" ca="1" si="43"/>
        <v>Sep</v>
      </c>
      <c r="AZ195" s="166" t="str">
        <f t="shared" ca="1" si="44"/>
        <v>Oct</v>
      </c>
      <c r="BA195" s="166" t="str">
        <f t="shared" ca="1" si="45"/>
        <v>Nov</v>
      </c>
      <c r="BB195" s="166" t="str">
        <f t="shared" ca="1" si="46"/>
        <v>Dec</v>
      </c>
    </row>
    <row r="196" spans="1:54" ht="15" thickBot="1">
      <c r="A196" s="9"/>
      <c r="B196" s="127"/>
      <c r="C196" s="128"/>
      <c r="D196" s="54"/>
      <c r="E196" s="54"/>
      <c r="F196" s="154"/>
      <c r="G196" s="149"/>
      <c r="H196" s="149"/>
      <c r="I196" s="149"/>
      <c r="J196" s="149"/>
      <c r="K196" s="149"/>
      <c r="L196" s="149"/>
      <c r="M196" s="162"/>
      <c r="N196" s="162"/>
      <c r="O196" s="162"/>
      <c r="P196" s="162"/>
      <c r="Q196" s="162"/>
      <c r="R196" s="162"/>
      <c r="S196" s="149"/>
      <c r="T196" s="10"/>
      <c r="U196" s="25"/>
      <c r="V196" s="34"/>
      <c r="AA196" s="166" t="s">
        <v>61</v>
      </c>
      <c r="AB196" s="166" t="s">
        <v>62</v>
      </c>
      <c r="AC196" s="166" t="s">
        <v>63</v>
      </c>
      <c r="AD196" s="166" t="s">
        <v>64</v>
      </c>
      <c r="AE196" s="166" t="s">
        <v>26</v>
      </c>
      <c r="AF196" s="166" t="s">
        <v>65</v>
      </c>
      <c r="AG196" s="166" t="s">
        <v>66</v>
      </c>
      <c r="AH196" s="166" t="s">
        <v>27</v>
      </c>
      <c r="AI196" s="166" t="s">
        <v>28</v>
      </c>
      <c r="AJ196" s="166" t="s">
        <v>29</v>
      </c>
      <c r="AK196" s="166" t="s">
        <v>30</v>
      </c>
      <c r="AL196" s="166" t="s">
        <v>31</v>
      </c>
      <c r="AO196" s="167">
        <f t="shared" ca="1" si="33"/>
        <v>41267.614761574077</v>
      </c>
      <c r="AP196" s="166">
        <f t="shared" ca="1" si="34"/>
        <v>12</v>
      </c>
      <c r="AQ196" s="166" t="str">
        <f t="shared" ca="1" si="35"/>
        <v>Jan</v>
      </c>
      <c r="AR196" s="166" t="str">
        <f t="shared" ca="1" si="36"/>
        <v>Feb</v>
      </c>
      <c r="AS196" s="166" t="str">
        <f t="shared" ca="1" si="37"/>
        <v>Mar</v>
      </c>
      <c r="AT196" s="166" t="str">
        <f t="shared" ca="1" si="38"/>
        <v>Apr</v>
      </c>
      <c r="AU196" s="166" t="str">
        <f t="shared" ca="1" si="39"/>
        <v>May</v>
      </c>
      <c r="AV196" s="166" t="str">
        <f t="shared" ca="1" si="40"/>
        <v>Jun</v>
      </c>
      <c r="AW196" s="166" t="str">
        <f t="shared" ca="1" si="41"/>
        <v>Jul</v>
      </c>
      <c r="AX196" s="166" t="str">
        <f t="shared" ca="1" si="42"/>
        <v>Aug</v>
      </c>
      <c r="AY196" s="166" t="str">
        <f t="shared" ca="1" si="43"/>
        <v>Sep</v>
      </c>
      <c r="AZ196" s="166" t="str">
        <f t="shared" ca="1" si="44"/>
        <v>Oct</v>
      </c>
      <c r="BA196" s="166" t="str">
        <f t="shared" ca="1" si="45"/>
        <v>Nov</v>
      </c>
      <c r="BB196" s="166" t="str">
        <f t="shared" ca="1" si="46"/>
        <v>Dec</v>
      </c>
    </row>
    <row r="197" spans="1:54" ht="21">
      <c r="A197" s="18"/>
      <c r="B197" s="141" t="s">
        <v>57</v>
      </c>
      <c r="C197" s="142"/>
      <c r="D197" s="63"/>
      <c r="E197" s="63"/>
      <c r="F197" s="157"/>
      <c r="G197" s="151"/>
      <c r="H197" s="151"/>
      <c r="I197" s="151"/>
      <c r="J197" s="151"/>
      <c r="K197" s="151"/>
      <c r="L197" s="151"/>
      <c r="M197" s="162"/>
      <c r="N197" s="162"/>
      <c r="O197" s="162"/>
      <c r="P197" s="162"/>
      <c r="Q197" s="162"/>
      <c r="R197" s="162"/>
      <c r="S197" s="151"/>
      <c r="T197" s="19"/>
      <c r="U197" s="30"/>
      <c r="V197" s="39"/>
      <c r="AA197" s="166" t="s">
        <v>61</v>
      </c>
      <c r="AB197" s="166" t="s">
        <v>62</v>
      </c>
      <c r="AC197" s="166" t="s">
        <v>63</v>
      </c>
      <c r="AD197" s="166" t="s">
        <v>64</v>
      </c>
      <c r="AE197" s="166" t="s">
        <v>26</v>
      </c>
      <c r="AF197" s="166" t="s">
        <v>65</v>
      </c>
      <c r="AG197" s="166" t="s">
        <v>66</v>
      </c>
      <c r="AH197" s="166" t="s">
        <v>27</v>
      </c>
      <c r="AI197" s="166" t="s">
        <v>28</v>
      </c>
      <c r="AJ197" s="166" t="s">
        <v>29</v>
      </c>
      <c r="AK197" s="166" t="s">
        <v>30</v>
      </c>
      <c r="AL197" s="166" t="s">
        <v>31</v>
      </c>
      <c r="AO197" s="167">
        <f t="shared" ca="1" si="33"/>
        <v>41267.614761574077</v>
      </c>
      <c r="AP197" s="166">
        <f t="shared" ca="1" si="34"/>
        <v>12</v>
      </c>
      <c r="AQ197" s="166" t="str">
        <f t="shared" ca="1" si="35"/>
        <v>Jan</v>
      </c>
      <c r="AR197" s="166" t="str">
        <f t="shared" ca="1" si="36"/>
        <v>Feb</v>
      </c>
      <c r="AS197" s="166" t="str">
        <f t="shared" ca="1" si="37"/>
        <v>Mar</v>
      </c>
      <c r="AT197" s="166" t="str">
        <f t="shared" ca="1" si="38"/>
        <v>Apr</v>
      </c>
      <c r="AU197" s="166" t="str">
        <f t="shared" ca="1" si="39"/>
        <v>May</v>
      </c>
      <c r="AV197" s="166" t="str">
        <f t="shared" ca="1" si="40"/>
        <v>Jun</v>
      </c>
      <c r="AW197" s="166" t="str">
        <f t="shared" ca="1" si="41"/>
        <v>Jul</v>
      </c>
      <c r="AX197" s="166" t="str">
        <f t="shared" ca="1" si="42"/>
        <v>Aug</v>
      </c>
      <c r="AY197" s="166" t="str">
        <f t="shared" ca="1" si="43"/>
        <v>Sep</v>
      </c>
      <c r="AZ197" s="166" t="str">
        <f t="shared" ca="1" si="44"/>
        <v>Oct</v>
      </c>
      <c r="BA197" s="166" t="str">
        <f t="shared" ca="1" si="45"/>
        <v>Nov</v>
      </c>
      <c r="BB197" s="166" t="str">
        <f t="shared" ca="1" si="46"/>
        <v>Dec</v>
      </c>
    </row>
    <row r="198" spans="1:54">
      <c r="A198" s="2"/>
      <c r="B198" s="114"/>
      <c r="C198" s="115"/>
      <c r="D198" s="52"/>
      <c r="E198" s="52"/>
      <c r="F198" s="53"/>
      <c r="G198" s="52"/>
      <c r="H198" s="52"/>
      <c r="I198" s="52"/>
      <c r="J198" s="52"/>
      <c r="K198" s="52"/>
      <c r="L198" s="52"/>
      <c r="M198" s="162"/>
      <c r="N198" s="162"/>
      <c r="O198" s="162"/>
      <c r="P198" s="162"/>
      <c r="Q198" s="162"/>
      <c r="R198" s="162"/>
      <c r="S198" s="52"/>
      <c r="T198" s="6"/>
      <c r="U198" s="24"/>
      <c r="V198" s="33"/>
      <c r="AA198" s="166" t="s">
        <v>61</v>
      </c>
      <c r="AB198" s="166" t="s">
        <v>62</v>
      </c>
      <c r="AC198" s="166" t="s">
        <v>63</v>
      </c>
      <c r="AD198" s="166" t="s">
        <v>64</v>
      </c>
      <c r="AE198" s="166" t="s">
        <v>26</v>
      </c>
      <c r="AF198" s="166" t="s">
        <v>65</v>
      </c>
      <c r="AG198" s="166" t="s">
        <v>66</v>
      </c>
      <c r="AH198" s="166" t="s">
        <v>27</v>
      </c>
      <c r="AI198" s="166" t="s">
        <v>28</v>
      </c>
      <c r="AJ198" s="166" t="s">
        <v>29</v>
      </c>
      <c r="AK198" s="166" t="s">
        <v>30</v>
      </c>
      <c r="AL198" s="166" t="s">
        <v>31</v>
      </c>
      <c r="AO198" s="167">
        <f t="shared" ca="1" si="33"/>
        <v>41267.614761574077</v>
      </c>
      <c r="AP198" s="166">
        <f t="shared" ca="1" si="34"/>
        <v>12</v>
      </c>
      <c r="AQ198" s="166" t="str">
        <f t="shared" ca="1" si="35"/>
        <v>Jan</v>
      </c>
      <c r="AR198" s="166" t="str">
        <f t="shared" ca="1" si="36"/>
        <v>Feb</v>
      </c>
      <c r="AS198" s="166" t="str">
        <f t="shared" ca="1" si="37"/>
        <v>Mar</v>
      </c>
      <c r="AT198" s="166" t="str">
        <f t="shared" ca="1" si="38"/>
        <v>Apr</v>
      </c>
      <c r="AU198" s="166" t="str">
        <f t="shared" ca="1" si="39"/>
        <v>May</v>
      </c>
      <c r="AV198" s="166" t="str">
        <f t="shared" ca="1" si="40"/>
        <v>Jun</v>
      </c>
      <c r="AW198" s="166" t="str">
        <f t="shared" ca="1" si="41"/>
        <v>Jul</v>
      </c>
      <c r="AX198" s="166" t="str">
        <f t="shared" ca="1" si="42"/>
        <v>Aug</v>
      </c>
      <c r="AY198" s="166" t="str">
        <f t="shared" ca="1" si="43"/>
        <v>Sep</v>
      </c>
      <c r="AZ198" s="166" t="str">
        <f t="shared" ca="1" si="44"/>
        <v>Oct</v>
      </c>
      <c r="BA198" s="166" t="str">
        <f t="shared" ca="1" si="45"/>
        <v>Nov</v>
      </c>
      <c r="BB198" s="166" t="str">
        <f t="shared" ca="1" si="46"/>
        <v>Dec</v>
      </c>
    </row>
    <row r="199" spans="1:54">
      <c r="A199" s="2">
        <f>A195+1</f>
        <v>177</v>
      </c>
      <c r="B199" s="131" t="s">
        <v>35</v>
      </c>
      <c r="C199" s="132"/>
      <c r="D199" s="52"/>
      <c r="E199" s="52" t="s">
        <v>212</v>
      </c>
      <c r="F199" s="53">
        <v>4</v>
      </c>
      <c r="G199" s="169">
        <v>4</v>
      </c>
      <c r="H199" s="162"/>
      <c r="I199" s="162"/>
      <c r="J199" s="162"/>
      <c r="K199" s="162"/>
      <c r="L199" s="162"/>
      <c r="M199" s="162"/>
      <c r="N199" s="162"/>
      <c r="O199" s="162"/>
      <c r="P199" s="162"/>
      <c r="Q199" s="162"/>
      <c r="R199" s="162"/>
      <c r="S199" s="162"/>
      <c r="T199" s="6"/>
      <c r="U199" s="24"/>
      <c r="V199" s="33"/>
      <c r="AA199" s="166" t="s">
        <v>61</v>
      </c>
      <c r="AB199" s="166" t="s">
        <v>62</v>
      </c>
      <c r="AC199" s="166" t="s">
        <v>63</v>
      </c>
      <c r="AD199" s="166" t="s">
        <v>64</v>
      </c>
      <c r="AE199" s="166" t="s">
        <v>26</v>
      </c>
      <c r="AF199" s="166" t="s">
        <v>65</v>
      </c>
      <c r="AG199" s="166" t="s">
        <v>66</v>
      </c>
      <c r="AH199" s="166" t="s">
        <v>27</v>
      </c>
      <c r="AI199" s="166" t="s">
        <v>28</v>
      </c>
      <c r="AJ199" s="166" t="s">
        <v>29</v>
      </c>
      <c r="AK199" s="166" t="s">
        <v>30</v>
      </c>
      <c r="AL199" s="166" t="s">
        <v>31</v>
      </c>
      <c r="AO199" s="167">
        <f t="shared" ca="1" si="33"/>
        <v>41267.614761574077</v>
      </c>
      <c r="AP199" s="166">
        <f t="shared" ca="1" si="34"/>
        <v>12</v>
      </c>
      <c r="AQ199" s="166" t="str">
        <f t="shared" ca="1" si="35"/>
        <v>Jan</v>
      </c>
      <c r="AR199" s="166" t="str">
        <f t="shared" ca="1" si="36"/>
        <v>Feb</v>
      </c>
      <c r="AS199" s="166" t="str">
        <f t="shared" ca="1" si="37"/>
        <v>Mar</v>
      </c>
      <c r="AT199" s="166" t="str">
        <f t="shared" ca="1" si="38"/>
        <v>Apr</v>
      </c>
      <c r="AU199" s="166" t="str">
        <f t="shared" ca="1" si="39"/>
        <v>May</v>
      </c>
      <c r="AV199" s="166" t="str">
        <f t="shared" ca="1" si="40"/>
        <v>Jun</v>
      </c>
      <c r="AW199" s="166" t="str">
        <f t="shared" ca="1" si="41"/>
        <v>Jul</v>
      </c>
      <c r="AX199" s="166" t="str">
        <f t="shared" ca="1" si="42"/>
        <v>Aug</v>
      </c>
      <c r="AY199" s="166" t="str">
        <f t="shared" ca="1" si="43"/>
        <v>Sep</v>
      </c>
      <c r="AZ199" s="166" t="str">
        <f t="shared" ca="1" si="44"/>
        <v>Oct</v>
      </c>
      <c r="BA199" s="166" t="str">
        <f t="shared" ca="1" si="45"/>
        <v>Nov</v>
      </c>
      <c r="BB199" s="166" t="str">
        <f t="shared" ca="1" si="46"/>
        <v>Dec</v>
      </c>
    </row>
    <row r="200" spans="1:54">
      <c r="A200" s="2">
        <f>A199+1</f>
        <v>178</v>
      </c>
      <c r="B200" s="114" t="s">
        <v>36</v>
      </c>
      <c r="C200" s="115"/>
      <c r="D200" s="52"/>
      <c r="E200" s="52" t="s">
        <v>212</v>
      </c>
      <c r="F200" s="53">
        <v>4</v>
      </c>
      <c r="G200" s="169">
        <v>8</v>
      </c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6"/>
      <c r="U200" s="24"/>
      <c r="V200" s="33"/>
      <c r="AA200" s="166" t="s">
        <v>61</v>
      </c>
      <c r="AB200" s="166" t="s">
        <v>62</v>
      </c>
      <c r="AC200" s="166" t="s">
        <v>63</v>
      </c>
      <c r="AD200" s="166" t="s">
        <v>64</v>
      </c>
      <c r="AE200" s="166" t="s">
        <v>26</v>
      </c>
      <c r="AF200" s="166" t="s">
        <v>65</v>
      </c>
      <c r="AG200" s="166" t="s">
        <v>66</v>
      </c>
      <c r="AH200" s="166" t="s">
        <v>27</v>
      </c>
      <c r="AI200" s="166" t="s">
        <v>28</v>
      </c>
      <c r="AJ200" s="166" t="s">
        <v>29</v>
      </c>
      <c r="AK200" s="166" t="s">
        <v>30</v>
      </c>
      <c r="AL200" s="166" t="s">
        <v>31</v>
      </c>
      <c r="AO200" s="167">
        <f t="shared" ca="1" si="33"/>
        <v>41267.614761574077</v>
      </c>
      <c r="AP200" s="166">
        <f t="shared" ca="1" si="34"/>
        <v>12</v>
      </c>
      <c r="AQ200" s="166" t="str">
        <f t="shared" ca="1" si="35"/>
        <v>Jan</v>
      </c>
      <c r="AR200" s="166" t="str">
        <f t="shared" ca="1" si="36"/>
        <v>Feb</v>
      </c>
      <c r="AS200" s="166" t="str">
        <f t="shared" ca="1" si="37"/>
        <v>Mar</v>
      </c>
      <c r="AT200" s="166" t="str">
        <f t="shared" ca="1" si="38"/>
        <v>Apr</v>
      </c>
      <c r="AU200" s="166" t="str">
        <f t="shared" ca="1" si="39"/>
        <v>May</v>
      </c>
      <c r="AV200" s="166" t="str">
        <f t="shared" ca="1" si="40"/>
        <v>Jun</v>
      </c>
      <c r="AW200" s="166" t="str">
        <f t="shared" ca="1" si="41"/>
        <v>Jul</v>
      </c>
      <c r="AX200" s="166" t="str">
        <f t="shared" ca="1" si="42"/>
        <v>Aug</v>
      </c>
      <c r="AY200" s="166" t="str">
        <f t="shared" ca="1" si="43"/>
        <v>Sep</v>
      </c>
      <c r="AZ200" s="166" t="str">
        <f t="shared" ca="1" si="44"/>
        <v>Oct</v>
      </c>
      <c r="BA200" s="166" t="str">
        <f t="shared" ca="1" si="45"/>
        <v>Nov</v>
      </c>
      <c r="BB200" s="166" t="str">
        <f t="shared" ca="1" si="46"/>
        <v>Dec</v>
      </c>
    </row>
    <row r="201" spans="1:54">
      <c r="A201" s="2">
        <f t="shared" ref="A201:A231" si="48">A200+1</f>
        <v>179</v>
      </c>
      <c r="B201" s="114" t="s">
        <v>37</v>
      </c>
      <c r="C201" s="115"/>
      <c r="D201" s="52"/>
      <c r="E201" s="52" t="s">
        <v>212</v>
      </c>
      <c r="F201" s="53"/>
      <c r="G201" s="169">
        <v>1</v>
      </c>
      <c r="H201" s="162"/>
      <c r="I201" s="162"/>
      <c r="J201" s="162"/>
      <c r="K201" s="162"/>
      <c r="L201" s="162"/>
      <c r="M201" s="162"/>
      <c r="N201" s="162"/>
      <c r="O201" s="162"/>
      <c r="P201" s="162"/>
      <c r="Q201" s="162"/>
      <c r="R201" s="162"/>
      <c r="S201" s="162"/>
      <c r="T201" s="6"/>
      <c r="U201" s="24"/>
      <c r="V201" s="33"/>
      <c r="AA201" s="166" t="s">
        <v>61</v>
      </c>
      <c r="AB201" s="166" t="s">
        <v>62</v>
      </c>
      <c r="AC201" s="166" t="s">
        <v>63</v>
      </c>
      <c r="AD201" s="166" t="s">
        <v>64</v>
      </c>
      <c r="AE201" s="166" t="s">
        <v>26</v>
      </c>
      <c r="AF201" s="166" t="s">
        <v>65</v>
      </c>
      <c r="AG201" s="166" t="s">
        <v>66</v>
      </c>
      <c r="AH201" s="166" t="s">
        <v>27</v>
      </c>
      <c r="AI201" s="166" t="s">
        <v>28</v>
      </c>
      <c r="AJ201" s="166" t="s">
        <v>29</v>
      </c>
      <c r="AK201" s="166" t="s">
        <v>30</v>
      </c>
      <c r="AL201" s="166" t="s">
        <v>31</v>
      </c>
      <c r="AO201" s="167">
        <f t="shared" ref="AO201:AO264" ca="1" si="49">NOW()</f>
        <v>41267.614761574077</v>
      </c>
      <c r="AP201" s="166">
        <f t="shared" ref="AP201:AP264" ca="1" si="50">MONTH(AO201)</f>
        <v>12</v>
      </c>
      <c r="AQ201" s="166" t="str">
        <f t="shared" ref="AQ201:AQ264" ca="1" si="51">IF(AP201&gt;=1,"Jan","")</f>
        <v>Jan</v>
      </c>
      <c r="AR201" s="166" t="str">
        <f t="shared" ref="AR201:AR264" ca="1" si="52">IF(AP201&gt;=2,"Feb","")</f>
        <v>Feb</v>
      </c>
      <c r="AS201" s="166" t="str">
        <f t="shared" ref="AS201:AS264" ca="1" si="53">IF(AP201&gt;=3,"Mar","")</f>
        <v>Mar</v>
      </c>
      <c r="AT201" s="166" t="str">
        <f t="shared" ref="AT201:AT264" ca="1" si="54">IF(AP201&gt;=4,"Apr","")</f>
        <v>Apr</v>
      </c>
      <c r="AU201" s="166" t="str">
        <f t="shared" ref="AU201:AU264" ca="1" si="55">IF(AP201&gt;=5,"May","")</f>
        <v>May</v>
      </c>
      <c r="AV201" s="166" t="str">
        <f t="shared" ref="AV201:AV264" ca="1" si="56">IF(AP201&gt;=6,"Jun","")</f>
        <v>Jun</v>
      </c>
      <c r="AW201" s="166" t="str">
        <f t="shared" ref="AW201:AW264" ca="1" si="57">IF(AP201&gt;=7,"Jul","")</f>
        <v>Jul</v>
      </c>
      <c r="AX201" s="166" t="str">
        <f t="shared" ref="AX201:AX264" ca="1" si="58">IF(AP201&gt;=8,"Aug","")</f>
        <v>Aug</v>
      </c>
      <c r="AY201" s="166" t="str">
        <f t="shared" ref="AY201:AY264" ca="1" si="59">IF(AP201&gt;=9,"Sep","")</f>
        <v>Sep</v>
      </c>
      <c r="AZ201" s="166" t="str">
        <f t="shared" ref="AZ201:AZ264" ca="1" si="60">IF(AP201&gt;=10,"Oct","")</f>
        <v>Oct</v>
      </c>
      <c r="BA201" s="166" t="str">
        <f t="shared" ref="BA201:BA264" ca="1" si="61">IF(AP201&gt;=11,"Nov","")</f>
        <v>Nov</v>
      </c>
      <c r="BB201" s="166" t="str">
        <f t="shared" ref="BB201:BB264" ca="1" si="62">IF(AP201&gt;=12,"Dec","")</f>
        <v>Dec</v>
      </c>
    </row>
    <row r="202" spans="1:54">
      <c r="A202" s="2">
        <f t="shared" si="48"/>
        <v>180</v>
      </c>
      <c r="B202" s="114" t="s">
        <v>38</v>
      </c>
      <c r="C202" s="115"/>
      <c r="D202" s="52"/>
      <c r="E202" s="52" t="s">
        <v>212</v>
      </c>
      <c r="F202" s="53"/>
      <c r="G202" s="169">
        <v>6</v>
      </c>
      <c r="H202" s="162"/>
      <c r="I202" s="162"/>
      <c r="J202" s="162"/>
      <c r="K202" s="162"/>
      <c r="L202" s="162"/>
      <c r="M202" s="162"/>
      <c r="N202" s="162"/>
      <c r="O202" s="162"/>
      <c r="P202" s="162"/>
      <c r="Q202" s="162"/>
      <c r="R202" s="162"/>
      <c r="S202" s="162"/>
      <c r="T202" s="6"/>
      <c r="U202" s="24"/>
      <c r="V202" s="33"/>
      <c r="AA202" s="166" t="s">
        <v>61</v>
      </c>
      <c r="AB202" s="166" t="s">
        <v>62</v>
      </c>
      <c r="AC202" s="166" t="s">
        <v>63</v>
      </c>
      <c r="AD202" s="166" t="s">
        <v>64</v>
      </c>
      <c r="AE202" s="166" t="s">
        <v>26</v>
      </c>
      <c r="AF202" s="166" t="s">
        <v>65</v>
      </c>
      <c r="AG202" s="166" t="s">
        <v>66</v>
      </c>
      <c r="AH202" s="166" t="s">
        <v>27</v>
      </c>
      <c r="AI202" s="166" t="s">
        <v>28</v>
      </c>
      <c r="AJ202" s="166" t="s">
        <v>29</v>
      </c>
      <c r="AK202" s="166" t="s">
        <v>30</v>
      </c>
      <c r="AL202" s="166" t="s">
        <v>31</v>
      </c>
      <c r="AO202" s="167">
        <f t="shared" ca="1" si="49"/>
        <v>41267.614761574077</v>
      </c>
      <c r="AP202" s="166">
        <f t="shared" ca="1" si="50"/>
        <v>12</v>
      </c>
      <c r="AQ202" s="166" t="str">
        <f t="shared" ca="1" si="51"/>
        <v>Jan</v>
      </c>
      <c r="AR202" s="166" t="str">
        <f t="shared" ca="1" si="52"/>
        <v>Feb</v>
      </c>
      <c r="AS202" s="166" t="str">
        <f t="shared" ca="1" si="53"/>
        <v>Mar</v>
      </c>
      <c r="AT202" s="166" t="str">
        <f t="shared" ca="1" si="54"/>
        <v>Apr</v>
      </c>
      <c r="AU202" s="166" t="str">
        <f t="shared" ca="1" si="55"/>
        <v>May</v>
      </c>
      <c r="AV202" s="166" t="str">
        <f t="shared" ca="1" si="56"/>
        <v>Jun</v>
      </c>
      <c r="AW202" s="166" t="str">
        <f t="shared" ca="1" si="57"/>
        <v>Jul</v>
      </c>
      <c r="AX202" s="166" t="str">
        <f t="shared" ca="1" si="58"/>
        <v>Aug</v>
      </c>
      <c r="AY202" s="166" t="str">
        <f t="shared" ca="1" si="59"/>
        <v>Sep</v>
      </c>
      <c r="AZ202" s="166" t="str">
        <f t="shared" ca="1" si="60"/>
        <v>Oct</v>
      </c>
      <c r="BA202" s="166" t="str">
        <f t="shared" ca="1" si="61"/>
        <v>Nov</v>
      </c>
      <c r="BB202" s="166" t="str">
        <f t="shared" ca="1" si="62"/>
        <v>Dec</v>
      </c>
    </row>
    <row r="203" spans="1:54">
      <c r="A203" s="2">
        <f t="shared" si="48"/>
        <v>181</v>
      </c>
      <c r="B203" s="114" t="s">
        <v>39</v>
      </c>
      <c r="C203" s="115"/>
      <c r="D203" s="52"/>
      <c r="E203" s="52" t="s">
        <v>265</v>
      </c>
      <c r="F203" s="53"/>
      <c r="G203" s="169"/>
      <c r="H203" s="162"/>
      <c r="I203" s="162"/>
      <c r="J203" s="162"/>
      <c r="K203" s="162"/>
      <c r="L203" s="162"/>
      <c r="M203" s="162"/>
      <c r="N203" s="162"/>
      <c r="O203" s="162"/>
      <c r="P203" s="162"/>
      <c r="Q203" s="162"/>
      <c r="R203" s="162"/>
      <c r="S203" s="162"/>
      <c r="T203" s="6"/>
      <c r="U203" s="24"/>
      <c r="V203" s="33"/>
      <c r="AA203" s="166" t="s">
        <v>61</v>
      </c>
      <c r="AB203" s="166" t="s">
        <v>62</v>
      </c>
      <c r="AC203" s="166" t="s">
        <v>63</v>
      </c>
      <c r="AD203" s="166" t="s">
        <v>64</v>
      </c>
      <c r="AE203" s="166" t="s">
        <v>26</v>
      </c>
      <c r="AF203" s="166" t="s">
        <v>65</v>
      </c>
      <c r="AG203" s="166" t="s">
        <v>66</v>
      </c>
      <c r="AH203" s="166" t="s">
        <v>27</v>
      </c>
      <c r="AI203" s="166" t="s">
        <v>28</v>
      </c>
      <c r="AJ203" s="166" t="s">
        <v>29</v>
      </c>
      <c r="AK203" s="166" t="s">
        <v>30</v>
      </c>
      <c r="AL203" s="166" t="s">
        <v>31</v>
      </c>
      <c r="AO203" s="167">
        <f t="shared" ca="1" si="49"/>
        <v>41267.614761574077</v>
      </c>
      <c r="AP203" s="166">
        <f t="shared" ca="1" si="50"/>
        <v>12</v>
      </c>
      <c r="AQ203" s="166" t="str">
        <f t="shared" ca="1" si="51"/>
        <v>Jan</v>
      </c>
      <c r="AR203" s="166" t="str">
        <f t="shared" ca="1" si="52"/>
        <v>Feb</v>
      </c>
      <c r="AS203" s="166" t="str">
        <f t="shared" ca="1" si="53"/>
        <v>Mar</v>
      </c>
      <c r="AT203" s="166" t="str">
        <f t="shared" ca="1" si="54"/>
        <v>Apr</v>
      </c>
      <c r="AU203" s="166" t="str">
        <f t="shared" ca="1" si="55"/>
        <v>May</v>
      </c>
      <c r="AV203" s="166" t="str">
        <f t="shared" ca="1" si="56"/>
        <v>Jun</v>
      </c>
      <c r="AW203" s="166" t="str">
        <f t="shared" ca="1" si="57"/>
        <v>Jul</v>
      </c>
      <c r="AX203" s="166" t="str">
        <f t="shared" ca="1" si="58"/>
        <v>Aug</v>
      </c>
      <c r="AY203" s="166" t="str">
        <f t="shared" ca="1" si="59"/>
        <v>Sep</v>
      </c>
      <c r="AZ203" s="166" t="str">
        <f t="shared" ca="1" si="60"/>
        <v>Oct</v>
      </c>
      <c r="BA203" s="166" t="str">
        <f t="shared" ca="1" si="61"/>
        <v>Nov</v>
      </c>
      <c r="BB203" s="166" t="str">
        <f t="shared" ca="1" si="62"/>
        <v>Dec</v>
      </c>
    </row>
    <row r="204" spans="1:54">
      <c r="A204" s="2">
        <f t="shared" si="48"/>
        <v>182</v>
      </c>
      <c r="B204" s="114" t="s">
        <v>40</v>
      </c>
      <c r="C204" s="115"/>
      <c r="D204" s="52"/>
      <c r="E204" s="52" t="s">
        <v>265</v>
      </c>
      <c r="F204" s="53"/>
      <c r="G204" s="169"/>
      <c r="H204" s="162"/>
      <c r="I204" s="162"/>
      <c r="J204" s="162"/>
      <c r="K204" s="162"/>
      <c r="L204" s="162"/>
      <c r="M204" s="162"/>
      <c r="N204" s="162"/>
      <c r="O204" s="162"/>
      <c r="P204" s="162"/>
      <c r="Q204" s="162"/>
      <c r="R204" s="162"/>
      <c r="S204" s="162"/>
      <c r="T204" s="6"/>
      <c r="U204" s="24"/>
      <c r="V204" s="33"/>
      <c r="AA204" s="166" t="s">
        <v>61</v>
      </c>
      <c r="AB204" s="166" t="s">
        <v>62</v>
      </c>
      <c r="AC204" s="166" t="s">
        <v>63</v>
      </c>
      <c r="AD204" s="166" t="s">
        <v>64</v>
      </c>
      <c r="AE204" s="166" t="s">
        <v>26</v>
      </c>
      <c r="AF204" s="166" t="s">
        <v>65</v>
      </c>
      <c r="AG204" s="166" t="s">
        <v>66</v>
      </c>
      <c r="AH204" s="166" t="s">
        <v>27</v>
      </c>
      <c r="AI204" s="166" t="s">
        <v>28</v>
      </c>
      <c r="AJ204" s="166" t="s">
        <v>29</v>
      </c>
      <c r="AK204" s="166" t="s">
        <v>30</v>
      </c>
      <c r="AL204" s="166" t="s">
        <v>31</v>
      </c>
      <c r="AO204" s="167">
        <f t="shared" ca="1" si="49"/>
        <v>41267.614761574077</v>
      </c>
      <c r="AP204" s="166">
        <f t="shared" ca="1" si="50"/>
        <v>12</v>
      </c>
      <c r="AQ204" s="166" t="str">
        <f t="shared" ca="1" si="51"/>
        <v>Jan</v>
      </c>
      <c r="AR204" s="166" t="str">
        <f t="shared" ca="1" si="52"/>
        <v>Feb</v>
      </c>
      <c r="AS204" s="166" t="str">
        <f t="shared" ca="1" si="53"/>
        <v>Mar</v>
      </c>
      <c r="AT204" s="166" t="str">
        <f t="shared" ca="1" si="54"/>
        <v>Apr</v>
      </c>
      <c r="AU204" s="166" t="str">
        <f t="shared" ca="1" si="55"/>
        <v>May</v>
      </c>
      <c r="AV204" s="166" t="str">
        <f t="shared" ca="1" si="56"/>
        <v>Jun</v>
      </c>
      <c r="AW204" s="166" t="str">
        <f t="shared" ca="1" si="57"/>
        <v>Jul</v>
      </c>
      <c r="AX204" s="166" t="str">
        <f t="shared" ca="1" si="58"/>
        <v>Aug</v>
      </c>
      <c r="AY204" s="166" t="str">
        <f t="shared" ca="1" si="59"/>
        <v>Sep</v>
      </c>
      <c r="AZ204" s="166" t="str">
        <f t="shared" ca="1" si="60"/>
        <v>Oct</v>
      </c>
      <c r="BA204" s="166" t="str">
        <f t="shared" ca="1" si="61"/>
        <v>Nov</v>
      </c>
      <c r="BB204" s="166" t="str">
        <f t="shared" ca="1" si="62"/>
        <v>Dec</v>
      </c>
    </row>
    <row r="205" spans="1:54">
      <c r="A205" s="2">
        <f t="shared" si="48"/>
        <v>183</v>
      </c>
      <c r="B205" s="114" t="s">
        <v>41</v>
      </c>
      <c r="C205" s="115"/>
      <c r="D205" s="52"/>
      <c r="E205" s="52" t="s">
        <v>266</v>
      </c>
      <c r="F205" s="53"/>
      <c r="G205" s="169">
        <v>4</v>
      </c>
      <c r="H205" s="162"/>
      <c r="I205" s="162"/>
      <c r="J205" s="162"/>
      <c r="K205" s="162"/>
      <c r="L205" s="162"/>
      <c r="M205" s="162"/>
      <c r="N205" s="162"/>
      <c r="O205" s="162"/>
      <c r="P205" s="162"/>
      <c r="Q205" s="162"/>
      <c r="R205" s="162"/>
      <c r="S205" s="162"/>
      <c r="T205" s="6"/>
      <c r="U205" s="24"/>
      <c r="V205" s="33"/>
      <c r="AA205" s="166" t="s">
        <v>61</v>
      </c>
      <c r="AB205" s="166" t="s">
        <v>62</v>
      </c>
      <c r="AC205" s="166" t="s">
        <v>63</v>
      </c>
      <c r="AD205" s="166" t="s">
        <v>64</v>
      </c>
      <c r="AE205" s="166" t="s">
        <v>26</v>
      </c>
      <c r="AF205" s="166" t="s">
        <v>65</v>
      </c>
      <c r="AG205" s="166" t="s">
        <v>66</v>
      </c>
      <c r="AH205" s="166" t="s">
        <v>27</v>
      </c>
      <c r="AI205" s="166" t="s">
        <v>28</v>
      </c>
      <c r="AJ205" s="166" t="s">
        <v>29</v>
      </c>
      <c r="AK205" s="166" t="s">
        <v>30</v>
      </c>
      <c r="AL205" s="166" t="s">
        <v>31</v>
      </c>
      <c r="AO205" s="167">
        <f t="shared" ca="1" si="49"/>
        <v>41267.614761574077</v>
      </c>
      <c r="AP205" s="166">
        <f t="shared" ca="1" si="50"/>
        <v>12</v>
      </c>
      <c r="AQ205" s="166" t="str">
        <f t="shared" ca="1" si="51"/>
        <v>Jan</v>
      </c>
      <c r="AR205" s="166" t="str">
        <f t="shared" ca="1" si="52"/>
        <v>Feb</v>
      </c>
      <c r="AS205" s="166" t="str">
        <f t="shared" ca="1" si="53"/>
        <v>Mar</v>
      </c>
      <c r="AT205" s="166" t="str">
        <f t="shared" ca="1" si="54"/>
        <v>Apr</v>
      </c>
      <c r="AU205" s="166" t="str">
        <f t="shared" ca="1" si="55"/>
        <v>May</v>
      </c>
      <c r="AV205" s="166" t="str">
        <f t="shared" ca="1" si="56"/>
        <v>Jun</v>
      </c>
      <c r="AW205" s="166" t="str">
        <f t="shared" ca="1" si="57"/>
        <v>Jul</v>
      </c>
      <c r="AX205" s="166" t="str">
        <f t="shared" ca="1" si="58"/>
        <v>Aug</v>
      </c>
      <c r="AY205" s="166" t="str">
        <f t="shared" ca="1" si="59"/>
        <v>Sep</v>
      </c>
      <c r="AZ205" s="166" t="str">
        <f t="shared" ca="1" si="60"/>
        <v>Oct</v>
      </c>
      <c r="BA205" s="166" t="str">
        <f t="shared" ca="1" si="61"/>
        <v>Nov</v>
      </c>
      <c r="BB205" s="166" t="str">
        <f t="shared" ca="1" si="62"/>
        <v>Dec</v>
      </c>
    </row>
    <row r="206" spans="1:54">
      <c r="A206" s="2">
        <f t="shared" si="48"/>
        <v>184</v>
      </c>
      <c r="B206" s="114" t="s">
        <v>211</v>
      </c>
      <c r="C206" s="115"/>
      <c r="D206" s="52"/>
      <c r="E206" s="52" t="s">
        <v>266</v>
      </c>
      <c r="F206" s="53"/>
      <c r="G206" s="169">
        <v>3</v>
      </c>
      <c r="H206" s="162"/>
      <c r="I206" s="162"/>
      <c r="J206" s="162"/>
      <c r="K206" s="162"/>
      <c r="L206" s="162"/>
      <c r="M206" s="162"/>
      <c r="N206" s="162"/>
      <c r="O206" s="162"/>
      <c r="P206" s="162"/>
      <c r="Q206" s="162"/>
      <c r="R206" s="162"/>
      <c r="S206" s="162"/>
      <c r="T206" s="6"/>
      <c r="U206" s="24"/>
      <c r="V206" s="33"/>
      <c r="AA206" s="166" t="s">
        <v>61</v>
      </c>
      <c r="AB206" s="166" t="s">
        <v>62</v>
      </c>
      <c r="AC206" s="166" t="s">
        <v>63</v>
      </c>
      <c r="AD206" s="166" t="s">
        <v>64</v>
      </c>
      <c r="AE206" s="166" t="s">
        <v>26</v>
      </c>
      <c r="AF206" s="166" t="s">
        <v>65</v>
      </c>
      <c r="AG206" s="166" t="s">
        <v>66</v>
      </c>
      <c r="AH206" s="166" t="s">
        <v>27</v>
      </c>
      <c r="AI206" s="166" t="s">
        <v>28</v>
      </c>
      <c r="AJ206" s="166" t="s">
        <v>29</v>
      </c>
      <c r="AK206" s="166" t="s">
        <v>30</v>
      </c>
      <c r="AL206" s="166" t="s">
        <v>31</v>
      </c>
      <c r="AO206" s="167">
        <f t="shared" ca="1" si="49"/>
        <v>41267.614761574077</v>
      </c>
      <c r="AP206" s="166">
        <f t="shared" ca="1" si="50"/>
        <v>12</v>
      </c>
      <c r="AQ206" s="166" t="str">
        <f t="shared" ca="1" si="51"/>
        <v>Jan</v>
      </c>
      <c r="AR206" s="166" t="str">
        <f t="shared" ca="1" si="52"/>
        <v>Feb</v>
      </c>
      <c r="AS206" s="166" t="str">
        <f t="shared" ca="1" si="53"/>
        <v>Mar</v>
      </c>
      <c r="AT206" s="166" t="str">
        <f t="shared" ca="1" si="54"/>
        <v>Apr</v>
      </c>
      <c r="AU206" s="166" t="str">
        <f t="shared" ca="1" si="55"/>
        <v>May</v>
      </c>
      <c r="AV206" s="166" t="str">
        <f t="shared" ca="1" si="56"/>
        <v>Jun</v>
      </c>
      <c r="AW206" s="166" t="str">
        <f t="shared" ca="1" si="57"/>
        <v>Jul</v>
      </c>
      <c r="AX206" s="166" t="str">
        <f t="shared" ca="1" si="58"/>
        <v>Aug</v>
      </c>
      <c r="AY206" s="166" t="str">
        <f t="shared" ca="1" si="59"/>
        <v>Sep</v>
      </c>
      <c r="AZ206" s="166" t="str">
        <f t="shared" ca="1" si="60"/>
        <v>Oct</v>
      </c>
      <c r="BA206" s="166" t="str">
        <f t="shared" ca="1" si="61"/>
        <v>Nov</v>
      </c>
      <c r="BB206" s="166" t="str">
        <f t="shared" ca="1" si="62"/>
        <v>Dec</v>
      </c>
    </row>
    <row r="207" spans="1:54">
      <c r="A207" s="2">
        <f t="shared" si="48"/>
        <v>185</v>
      </c>
      <c r="B207" s="114" t="s">
        <v>42</v>
      </c>
      <c r="C207" s="115"/>
      <c r="D207" s="52"/>
      <c r="E207" s="52" t="s">
        <v>212</v>
      </c>
      <c r="F207" s="53"/>
      <c r="G207" s="169"/>
      <c r="H207" s="162"/>
      <c r="I207" s="162"/>
      <c r="J207" s="162"/>
      <c r="K207" s="162"/>
      <c r="L207" s="162"/>
      <c r="M207" s="162"/>
      <c r="N207" s="162"/>
      <c r="O207" s="162"/>
      <c r="P207" s="162"/>
      <c r="Q207" s="162"/>
      <c r="R207" s="162"/>
      <c r="S207" s="162"/>
      <c r="T207" s="6"/>
      <c r="U207" s="24"/>
      <c r="V207" s="33"/>
      <c r="AA207" s="166" t="s">
        <v>61</v>
      </c>
      <c r="AB207" s="166" t="s">
        <v>62</v>
      </c>
      <c r="AC207" s="166" t="s">
        <v>63</v>
      </c>
      <c r="AD207" s="166" t="s">
        <v>64</v>
      </c>
      <c r="AE207" s="166" t="s">
        <v>26</v>
      </c>
      <c r="AF207" s="166" t="s">
        <v>65</v>
      </c>
      <c r="AG207" s="166" t="s">
        <v>66</v>
      </c>
      <c r="AH207" s="166" t="s">
        <v>27</v>
      </c>
      <c r="AI207" s="166" t="s">
        <v>28</v>
      </c>
      <c r="AJ207" s="166" t="s">
        <v>29</v>
      </c>
      <c r="AK207" s="166" t="s">
        <v>30</v>
      </c>
      <c r="AL207" s="166" t="s">
        <v>31</v>
      </c>
      <c r="AO207" s="167">
        <f t="shared" ca="1" si="49"/>
        <v>41267.614761574077</v>
      </c>
      <c r="AP207" s="166">
        <f t="shared" ca="1" si="50"/>
        <v>12</v>
      </c>
      <c r="AQ207" s="166" t="str">
        <f t="shared" ca="1" si="51"/>
        <v>Jan</v>
      </c>
      <c r="AR207" s="166" t="str">
        <f t="shared" ca="1" si="52"/>
        <v>Feb</v>
      </c>
      <c r="AS207" s="166" t="str">
        <f t="shared" ca="1" si="53"/>
        <v>Mar</v>
      </c>
      <c r="AT207" s="166" t="str">
        <f t="shared" ca="1" si="54"/>
        <v>Apr</v>
      </c>
      <c r="AU207" s="166" t="str">
        <f t="shared" ca="1" si="55"/>
        <v>May</v>
      </c>
      <c r="AV207" s="166" t="str">
        <f t="shared" ca="1" si="56"/>
        <v>Jun</v>
      </c>
      <c r="AW207" s="166" t="str">
        <f t="shared" ca="1" si="57"/>
        <v>Jul</v>
      </c>
      <c r="AX207" s="166" t="str">
        <f t="shared" ca="1" si="58"/>
        <v>Aug</v>
      </c>
      <c r="AY207" s="166" t="str">
        <f t="shared" ca="1" si="59"/>
        <v>Sep</v>
      </c>
      <c r="AZ207" s="166" t="str">
        <f t="shared" ca="1" si="60"/>
        <v>Oct</v>
      </c>
      <c r="BA207" s="166" t="str">
        <f t="shared" ca="1" si="61"/>
        <v>Nov</v>
      </c>
      <c r="BB207" s="166" t="str">
        <f t="shared" ca="1" si="62"/>
        <v>Dec</v>
      </c>
    </row>
    <row r="208" spans="1:54">
      <c r="A208" s="2">
        <f t="shared" si="48"/>
        <v>186</v>
      </c>
      <c r="B208" s="114" t="s">
        <v>43</v>
      </c>
      <c r="C208" s="115"/>
      <c r="D208" s="52"/>
      <c r="E208" s="52" t="s">
        <v>212</v>
      </c>
      <c r="F208" s="53"/>
      <c r="G208" s="169"/>
      <c r="H208" s="162"/>
      <c r="I208" s="162"/>
      <c r="J208" s="162"/>
      <c r="K208" s="162"/>
      <c r="L208" s="162"/>
      <c r="M208" s="162"/>
      <c r="N208" s="162"/>
      <c r="O208" s="162"/>
      <c r="P208" s="162"/>
      <c r="Q208" s="162"/>
      <c r="R208" s="162"/>
      <c r="S208" s="162"/>
      <c r="T208" s="6"/>
      <c r="U208" s="24"/>
      <c r="V208" s="33"/>
      <c r="AA208" s="166" t="s">
        <v>61</v>
      </c>
      <c r="AB208" s="166" t="s">
        <v>62</v>
      </c>
      <c r="AC208" s="166" t="s">
        <v>63</v>
      </c>
      <c r="AD208" s="166" t="s">
        <v>64</v>
      </c>
      <c r="AE208" s="166" t="s">
        <v>26</v>
      </c>
      <c r="AF208" s="166" t="s">
        <v>65</v>
      </c>
      <c r="AG208" s="166" t="s">
        <v>66</v>
      </c>
      <c r="AH208" s="166" t="s">
        <v>27</v>
      </c>
      <c r="AI208" s="166" t="s">
        <v>28</v>
      </c>
      <c r="AJ208" s="166" t="s">
        <v>29</v>
      </c>
      <c r="AK208" s="166" t="s">
        <v>30</v>
      </c>
      <c r="AL208" s="166" t="s">
        <v>31</v>
      </c>
      <c r="AO208" s="167">
        <f t="shared" ca="1" si="49"/>
        <v>41267.614761574077</v>
      </c>
      <c r="AP208" s="166">
        <f t="shared" ca="1" si="50"/>
        <v>12</v>
      </c>
      <c r="AQ208" s="166" t="str">
        <f t="shared" ca="1" si="51"/>
        <v>Jan</v>
      </c>
      <c r="AR208" s="166" t="str">
        <f t="shared" ca="1" si="52"/>
        <v>Feb</v>
      </c>
      <c r="AS208" s="166" t="str">
        <f t="shared" ca="1" si="53"/>
        <v>Mar</v>
      </c>
      <c r="AT208" s="166" t="str">
        <f t="shared" ca="1" si="54"/>
        <v>Apr</v>
      </c>
      <c r="AU208" s="166" t="str">
        <f t="shared" ca="1" si="55"/>
        <v>May</v>
      </c>
      <c r="AV208" s="166" t="str">
        <f t="shared" ca="1" si="56"/>
        <v>Jun</v>
      </c>
      <c r="AW208" s="166" t="str">
        <f t="shared" ca="1" si="57"/>
        <v>Jul</v>
      </c>
      <c r="AX208" s="166" t="str">
        <f t="shared" ca="1" si="58"/>
        <v>Aug</v>
      </c>
      <c r="AY208" s="166" t="str">
        <f t="shared" ca="1" si="59"/>
        <v>Sep</v>
      </c>
      <c r="AZ208" s="166" t="str">
        <f t="shared" ca="1" si="60"/>
        <v>Oct</v>
      </c>
      <c r="BA208" s="166" t="str">
        <f t="shared" ca="1" si="61"/>
        <v>Nov</v>
      </c>
      <c r="BB208" s="166" t="str">
        <f t="shared" ca="1" si="62"/>
        <v>Dec</v>
      </c>
    </row>
    <row r="209" spans="1:54">
      <c r="A209" s="2">
        <f t="shared" si="48"/>
        <v>187</v>
      </c>
      <c r="B209" s="114" t="s">
        <v>44</v>
      </c>
      <c r="C209" s="115"/>
      <c r="D209" s="52"/>
      <c r="E209" s="52" t="s">
        <v>212</v>
      </c>
      <c r="F209" s="53"/>
      <c r="G209" s="52"/>
      <c r="H209" s="162"/>
      <c r="I209" s="162"/>
      <c r="J209" s="162"/>
      <c r="K209" s="162"/>
      <c r="L209" s="162"/>
      <c r="M209" s="162"/>
      <c r="N209" s="162"/>
      <c r="O209" s="162"/>
      <c r="P209" s="162"/>
      <c r="Q209" s="162"/>
      <c r="R209" s="162"/>
      <c r="S209" s="162"/>
      <c r="T209" s="6"/>
      <c r="U209" s="24"/>
      <c r="V209" s="33"/>
      <c r="AA209" s="166" t="s">
        <v>61</v>
      </c>
      <c r="AB209" s="166" t="s">
        <v>62</v>
      </c>
      <c r="AC209" s="166" t="s">
        <v>63</v>
      </c>
      <c r="AD209" s="166" t="s">
        <v>64</v>
      </c>
      <c r="AE209" s="166" t="s">
        <v>26</v>
      </c>
      <c r="AF209" s="166" t="s">
        <v>65</v>
      </c>
      <c r="AG209" s="166" t="s">
        <v>66</v>
      </c>
      <c r="AH209" s="166" t="s">
        <v>27</v>
      </c>
      <c r="AI209" s="166" t="s">
        <v>28</v>
      </c>
      <c r="AJ209" s="166" t="s">
        <v>29</v>
      </c>
      <c r="AK209" s="166" t="s">
        <v>30</v>
      </c>
      <c r="AL209" s="166" t="s">
        <v>31</v>
      </c>
      <c r="AO209" s="167">
        <f t="shared" ca="1" si="49"/>
        <v>41267.614761574077</v>
      </c>
      <c r="AP209" s="166">
        <f t="shared" ca="1" si="50"/>
        <v>12</v>
      </c>
      <c r="AQ209" s="166" t="str">
        <f t="shared" ca="1" si="51"/>
        <v>Jan</v>
      </c>
      <c r="AR209" s="166" t="str">
        <f t="shared" ca="1" si="52"/>
        <v>Feb</v>
      </c>
      <c r="AS209" s="166" t="str">
        <f t="shared" ca="1" si="53"/>
        <v>Mar</v>
      </c>
      <c r="AT209" s="166" t="str">
        <f t="shared" ca="1" si="54"/>
        <v>Apr</v>
      </c>
      <c r="AU209" s="166" t="str">
        <f t="shared" ca="1" si="55"/>
        <v>May</v>
      </c>
      <c r="AV209" s="166" t="str">
        <f t="shared" ca="1" si="56"/>
        <v>Jun</v>
      </c>
      <c r="AW209" s="166" t="str">
        <f t="shared" ca="1" si="57"/>
        <v>Jul</v>
      </c>
      <c r="AX209" s="166" t="str">
        <f t="shared" ca="1" si="58"/>
        <v>Aug</v>
      </c>
      <c r="AY209" s="166" t="str">
        <f t="shared" ca="1" si="59"/>
        <v>Sep</v>
      </c>
      <c r="AZ209" s="166" t="str">
        <f t="shared" ca="1" si="60"/>
        <v>Oct</v>
      </c>
      <c r="BA209" s="166" t="str">
        <f t="shared" ca="1" si="61"/>
        <v>Nov</v>
      </c>
      <c r="BB209" s="166" t="str">
        <f t="shared" ca="1" si="62"/>
        <v>Dec</v>
      </c>
    </row>
    <row r="210" spans="1:54">
      <c r="A210" s="2">
        <f t="shared" si="48"/>
        <v>188</v>
      </c>
      <c r="B210" s="114" t="s">
        <v>45</v>
      </c>
      <c r="C210" s="115"/>
      <c r="D210" s="52"/>
      <c r="E210" s="52" t="s">
        <v>212</v>
      </c>
      <c r="F210" s="53"/>
      <c r="G210" s="52">
        <v>10</v>
      </c>
      <c r="H210" s="162"/>
      <c r="I210" s="162"/>
      <c r="J210" s="162"/>
      <c r="K210" s="162"/>
      <c r="L210" s="162"/>
      <c r="M210" s="162"/>
      <c r="N210" s="162"/>
      <c r="O210" s="162"/>
      <c r="P210" s="162"/>
      <c r="Q210" s="162"/>
      <c r="R210" s="162"/>
      <c r="S210" s="162"/>
      <c r="T210" s="6"/>
      <c r="U210" s="24"/>
      <c r="V210" s="33"/>
      <c r="AA210" s="166" t="s">
        <v>61</v>
      </c>
      <c r="AB210" s="166" t="s">
        <v>62</v>
      </c>
      <c r="AC210" s="166" t="s">
        <v>63</v>
      </c>
      <c r="AD210" s="166" t="s">
        <v>64</v>
      </c>
      <c r="AE210" s="166" t="s">
        <v>26</v>
      </c>
      <c r="AF210" s="166" t="s">
        <v>65</v>
      </c>
      <c r="AG210" s="166" t="s">
        <v>66</v>
      </c>
      <c r="AH210" s="166" t="s">
        <v>27</v>
      </c>
      <c r="AI210" s="166" t="s">
        <v>28</v>
      </c>
      <c r="AJ210" s="166" t="s">
        <v>29</v>
      </c>
      <c r="AK210" s="166" t="s">
        <v>30</v>
      </c>
      <c r="AL210" s="166" t="s">
        <v>31</v>
      </c>
      <c r="AO210" s="167">
        <f t="shared" ca="1" si="49"/>
        <v>41267.614761574077</v>
      </c>
      <c r="AP210" s="166">
        <f t="shared" ca="1" si="50"/>
        <v>12</v>
      </c>
      <c r="AQ210" s="166" t="str">
        <f t="shared" ca="1" si="51"/>
        <v>Jan</v>
      </c>
      <c r="AR210" s="166" t="str">
        <f t="shared" ca="1" si="52"/>
        <v>Feb</v>
      </c>
      <c r="AS210" s="166" t="str">
        <f t="shared" ca="1" si="53"/>
        <v>Mar</v>
      </c>
      <c r="AT210" s="166" t="str">
        <f t="shared" ca="1" si="54"/>
        <v>Apr</v>
      </c>
      <c r="AU210" s="166" t="str">
        <f t="shared" ca="1" si="55"/>
        <v>May</v>
      </c>
      <c r="AV210" s="166" t="str">
        <f t="shared" ca="1" si="56"/>
        <v>Jun</v>
      </c>
      <c r="AW210" s="166" t="str">
        <f t="shared" ca="1" si="57"/>
        <v>Jul</v>
      </c>
      <c r="AX210" s="166" t="str">
        <f t="shared" ca="1" si="58"/>
        <v>Aug</v>
      </c>
      <c r="AY210" s="166" t="str">
        <f t="shared" ca="1" si="59"/>
        <v>Sep</v>
      </c>
      <c r="AZ210" s="166" t="str">
        <f t="shared" ca="1" si="60"/>
        <v>Oct</v>
      </c>
      <c r="BA210" s="166" t="str">
        <f t="shared" ca="1" si="61"/>
        <v>Nov</v>
      </c>
      <c r="BB210" s="166" t="str">
        <f t="shared" ca="1" si="62"/>
        <v>Dec</v>
      </c>
    </row>
    <row r="211" spans="1:54">
      <c r="A211" s="2">
        <f t="shared" si="48"/>
        <v>189</v>
      </c>
      <c r="B211" s="114" t="s">
        <v>46</v>
      </c>
      <c r="C211" s="126"/>
      <c r="D211" s="52"/>
      <c r="E211" s="52" t="s">
        <v>212</v>
      </c>
      <c r="F211" s="53"/>
      <c r="G211" s="52"/>
      <c r="H211" s="162"/>
      <c r="I211" s="162"/>
      <c r="J211" s="162"/>
      <c r="K211" s="162"/>
      <c r="L211" s="162"/>
      <c r="M211" s="162"/>
      <c r="N211" s="162"/>
      <c r="O211" s="162"/>
      <c r="P211" s="162"/>
      <c r="Q211" s="162"/>
      <c r="R211" s="162"/>
      <c r="S211" s="162"/>
      <c r="T211" s="6"/>
      <c r="U211" s="24"/>
      <c r="V211" s="33"/>
      <c r="AA211" s="166" t="s">
        <v>61</v>
      </c>
      <c r="AB211" s="166" t="s">
        <v>62</v>
      </c>
      <c r="AC211" s="166" t="s">
        <v>63</v>
      </c>
      <c r="AD211" s="166" t="s">
        <v>64</v>
      </c>
      <c r="AE211" s="166" t="s">
        <v>26</v>
      </c>
      <c r="AF211" s="166" t="s">
        <v>65</v>
      </c>
      <c r="AG211" s="166" t="s">
        <v>66</v>
      </c>
      <c r="AH211" s="166" t="s">
        <v>27</v>
      </c>
      <c r="AI211" s="166" t="s">
        <v>28</v>
      </c>
      <c r="AJ211" s="166" t="s">
        <v>29</v>
      </c>
      <c r="AK211" s="166" t="s">
        <v>30</v>
      </c>
      <c r="AL211" s="166" t="s">
        <v>31</v>
      </c>
      <c r="AO211" s="167">
        <f t="shared" ca="1" si="49"/>
        <v>41267.614761574077</v>
      </c>
      <c r="AP211" s="166">
        <f t="shared" ca="1" si="50"/>
        <v>12</v>
      </c>
      <c r="AQ211" s="166" t="str">
        <f t="shared" ca="1" si="51"/>
        <v>Jan</v>
      </c>
      <c r="AR211" s="166" t="str">
        <f t="shared" ca="1" si="52"/>
        <v>Feb</v>
      </c>
      <c r="AS211" s="166" t="str">
        <f t="shared" ca="1" si="53"/>
        <v>Mar</v>
      </c>
      <c r="AT211" s="166" t="str">
        <f t="shared" ca="1" si="54"/>
        <v>Apr</v>
      </c>
      <c r="AU211" s="166" t="str">
        <f t="shared" ca="1" si="55"/>
        <v>May</v>
      </c>
      <c r="AV211" s="166" t="str">
        <f t="shared" ca="1" si="56"/>
        <v>Jun</v>
      </c>
      <c r="AW211" s="166" t="str">
        <f t="shared" ca="1" si="57"/>
        <v>Jul</v>
      </c>
      <c r="AX211" s="166" t="str">
        <f t="shared" ca="1" si="58"/>
        <v>Aug</v>
      </c>
      <c r="AY211" s="166" t="str">
        <f t="shared" ca="1" si="59"/>
        <v>Sep</v>
      </c>
      <c r="AZ211" s="166" t="str">
        <f t="shared" ca="1" si="60"/>
        <v>Oct</v>
      </c>
      <c r="BA211" s="166" t="str">
        <f t="shared" ca="1" si="61"/>
        <v>Nov</v>
      </c>
      <c r="BB211" s="166" t="str">
        <f t="shared" ca="1" si="62"/>
        <v>Dec</v>
      </c>
    </row>
    <row r="212" spans="1:54">
      <c r="A212" s="2">
        <f t="shared" si="48"/>
        <v>190</v>
      </c>
      <c r="B212" s="125" t="s">
        <v>108</v>
      </c>
      <c r="C212" s="126"/>
      <c r="D212" s="52"/>
      <c r="E212" s="52" t="s">
        <v>212</v>
      </c>
      <c r="F212" s="53">
        <v>2</v>
      </c>
      <c r="G212" s="5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6"/>
      <c r="U212" s="24"/>
      <c r="V212" s="33"/>
      <c r="AA212" s="166" t="s">
        <v>61</v>
      </c>
      <c r="AB212" s="166" t="s">
        <v>62</v>
      </c>
      <c r="AC212" s="166" t="s">
        <v>63</v>
      </c>
      <c r="AD212" s="166" t="s">
        <v>64</v>
      </c>
      <c r="AE212" s="166" t="s">
        <v>26</v>
      </c>
      <c r="AF212" s="166" t="s">
        <v>65</v>
      </c>
      <c r="AG212" s="166" t="s">
        <v>66</v>
      </c>
      <c r="AH212" s="166" t="s">
        <v>27</v>
      </c>
      <c r="AI212" s="166" t="s">
        <v>28</v>
      </c>
      <c r="AJ212" s="166" t="s">
        <v>29</v>
      </c>
      <c r="AK212" s="166" t="s">
        <v>30</v>
      </c>
      <c r="AL212" s="166" t="s">
        <v>31</v>
      </c>
      <c r="AO212" s="167">
        <f t="shared" ca="1" si="49"/>
        <v>41267.614761574077</v>
      </c>
      <c r="AP212" s="166">
        <f t="shared" ca="1" si="50"/>
        <v>12</v>
      </c>
      <c r="AQ212" s="166" t="str">
        <f t="shared" ca="1" si="51"/>
        <v>Jan</v>
      </c>
      <c r="AR212" s="166" t="str">
        <f t="shared" ca="1" si="52"/>
        <v>Feb</v>
      </c>
      <c r="AS212" s="166" t="str">
        <f t="shared" ca="1" si="53"/>
        <v>Mar</v>
      </c>
      <c r="AT212" s="166" t="str">
        <f t="shared" ca="1" si="54"/>
        <v>Apr</v>
      </c>
      <c r="AU212" s="166" t="str">
        <f t="shared" ca="1" si="55"/>
        <v>May</v>
      </c>
      <c r="AV212" s="166" t="str">
        <f t="shared" ca="1" si="56"/>
        <v>Jun</v>
      </c>
      <c r="AW212" s="166" t="str">
        <f t="shared" ca="1" si="57"/>
        <v>Jul</v>
      </c>
      <c r="AX212" s="166" t="str">
        <f t="shared" ca="1" si="58"/>
        <v>Aug</v>
      </c>
      <c r="AY212" s="166" t="str">
        <f t="shared" ca="1" si="59"/>
        <v>Sep</v>
      </c>
      <c r="AZ212" s="166" t="str">
        <f t="shared" ca="1" si="60"/>
        <v>Oct</v>
      </c>
      <c r="BA212" s="166" t="str">
        <f t="shared" ca="1" si="61"/>
        <v>Nov</v>
      </c>
      <c r="BB212" s="166" t="str">
        <f t="shared" ca="1" si="62"/>
        <v>Dec</v>
      </c>
    </row>
    <row r="213" spans="1:54">
      <c r="A213" s="2">
        <f t="shared" si="48"/>
        <v>191</v>
      </c>
      <c r="B213" s="125" t="s">
        <v>116</v>
      </c>
      <c r="C213" s="126"/>
      <c r="D213" s="52"/>
      <c r="E213" s="52" t="s">
        <v>212</v>
      </c>
      <c r="F213" s="53">
        <v>2</v>
      </c>
      <c r="G213" s="52"/>
      <c r="H213" s="162"/>
      <c r="I213" s="162"/>
      <c r="J213" s="162"/>
      <c r="K213" s="162"/>
      <c r="L213" s="162"/>
      <c r="M213" s="162"/>
      <c r="N213" s="162"/>
      <c r="O213" s="162"/>
      <c r="P213" s="162"/>
      <c r="Q213" s="162"/>
      <c r="R213" s="162"/>
      <c r="S213" s="162"/>
      <c r="T213" s="6"/>
      <c r="U213" s="24"/>
      <c r="V213" s="33"/>
      <c r="AA213" s="166" t="s">
        <v>61</v>
      </c>
      <c r="AB213" s="166" t="s">
        <v>62</v>
      </c>
      <c r="AC213" s="166" t="s">
        <v>63</v>
      </c>
      <c r="AD213" s="166" t="s">
        <v>64</v>
      </c>
      <c r="AE213" s="166" t="s">
        <v>26</v>
      </c>
      <c r="AF213" s="166" t="s">
        <v>65</v>
      </c>
      <c r="AG213" s="166" t="s">
        <v>66</v>
      </c>
      <c r="AH213" s="166" t="s">
        <v>27</v>
      </c>
      <c r="AI213" s="166" t="s">
        <v>28</v>
      </c>
      <c r="AJ213" s="166" t="s">
        <v>29</v>
      </c>
      <c r="AK213" s="166" t="s">
        <v>30</v>
      </c>
      <c r="AL213" s="166" t="s">
        <v>31</v>
      </c>
      <c r="AO213" s="167">
        <f t="shared" ca="1" si="49"/>
        <v>41267.614761574077</v>
      </c>
      <c r="AP213" s="166">
        <f t="shared" ca="1" si="50"/>
        <v>12</v>
      </c>
      <c r="AQ213" s="166" t="str">
        <f t="shared" ca="1" si="51"/>
        <v>Jan</v>
      </c>
      <c r="AR213" s="166" t="str">
        <f t="shared" ca="1" si="52"/>
        <v>Feb</v>
      </c>
      <c r="AS213" s="166" t="str">
        <f t="shared" ca="1" si="53"/>
        <v>Mar</v>
      </c>
      <c r="AT213" s="166" t="str">
        <f t="shared" ca="1" si="54"/>
        <v>Apr</v>
      </c>
      <c r="AU213" s="166" t="str">
        <f t="shared" ca="1" si="55"/>
        <v>May</v>
      </c>
      <c r="AV213" s="166" t="str">
        <f t="shared" ca="1" si="56"/>
        <v>Jun</v>
      </c>
      <c r="AW213" s="166" t="str">
        <f t="shared" ca="1" si="57"/>
        <v>Jul</v>
      </c>
      <c r="AX213" s="166" t="str">
        <f t="shared" ca="1" si="58"/>
        <v>Aug</v>
      </c>
      <c r="AY213" s="166" t="str">
        <f t="shared" ca="1" si="59"/>
        <v>Sep</v>
      </c>
      <c r="AZ213" s="166" t="str">
        <f t="shared" ca="1" si="60"/>
        <v>Oct</v>
      </c>
      <c r="BA213" s="166" t="str">
        <f t="shared" ca="1" si="61"/>
        <v>Nov</v>
      </c>
      <c r="BB213" s="166" t="str">
        <f t="shared" ca="1" si="62"/>
        <v>Dec</v>
      </c>
    </row>
    <row r="214" spans="1:54">
      <c r="A214" s="2">
        <f t="shared" si="48"/>
        <v>192</v>
      </c>
      <c r="B214" s="125" t="s">
        <v>75</v>
      </c>
      <c r="C214" s="126"/>
      <c r="D214" s="52"/>
      <c r="E214" s="52" t="s">
        <v>212</v>
      </c>
      <c r="F214" s="53">
        <v>2</v>
      </c>
      <c r="G214" s="52"/>
      <c r="H214" s="162"/>
      <c r="I214" s="162"/>
      <c r="J214" s="162"/>
      <c r="K214" s="162"/>
      <c r="L214" s="162"/>
      <c r="M214" s="162"/>
      <c r="N214" s="162"/>
      <c r="O214" s="162"/>
      <c r="P214" s="162"/>
      <c r="Q214" s="162"/>
      <c r="R214" s="162"/>
      <c r="S214" s="162"/>
      <c r="T214" s="6"/>
      <c r="U214" s="24"/>
      <c r="V214" s="33"/>
      <c r="AA214" s="166" t="s">
        <v>61</v>
      </c>
      <c r="AB214" s="166" t="s">
        <v>62</v>
      </c>
      <c r="AC214" s="166" t="s">
        <v>63</v>
      </c>
      <c r="AD214" s="166" t="s">
        <v>64</v>
      </c>
      <c r="AE214" s="166" t="s">
        <v>26</v>
      </c>
      <c r="AF214" s="166" t="s">
        <v>65</v>
      </c>
      <c r="AG214" s="166" t="s">
        <v>66</v>
      </c>
      <c r="AH214" s="166" t="s">
        <v>27</v>
      </c>
      <c r="AI214" s="166" t="s">
        <v>28</v>
      </c>
      <c r="AJ214" s="166" t="s">
        <v>29</v>
      </c>
      <c r="AK214" s="166" t="s">
        <v>30</v>
      </c>
      <c r="AL214" s="166" t="s">
        <v>31</v>
      </c>
      <c r="AO214" s="167">
        <f t="shared" ca="1" si="49"/>
        <v>41267.614761574077</v>
      </c>
      <c r="AP214" s="166">
        <f t="shared" ca="1" si="50"/>
        <v>12</v>
      </c>
      <c r="AQ214" s="166" t="str">
        <f t="shared" ca="1" si="51"/>
        <v>Jan</v>
      </c>
      <c r="AR214" s="166" t="str">
        <f t="shared" ca="1" si="52"/>
        <v>Feb</v>
      </c>
      <c r="AS214" s="166" t="str">
        <f t="shared" ca="1" si="53"/>
        <v>Mar</v>
      </c>
      <c r="AT214" s="166" t="str">
        <f t="shared" ca="1" si="54"/>
        <v>Apr</v>
      </c>
      <c r="AU214" s="166" t="str">
        <f t="shared" ca="1" si="55"/>
        <v>May</v>
      </c>
      <c r="AV214" s="166" t="str">
        <f t="shared" ca="1" si="56"/>
        <v>Jun</v>
      </c>
      <c r="AW214" s="166" t="str">
        <f t="shared" ca="1" si="57"/>
        <v>Jul</v>
      </c>
      <c r="AX214" s="166" t="str">
        <f t="shared" ca="1" si="58"/>
        <v>Aug</v>
      </c>
      <c r="AY214" s="166" t="str">
        <f t="shared" ca="1" si="59"/>
        <v>Sep</v>
      </c>
      <c r="AZ214" s="166" t="str">
        <f t="shared" ca="1" si="60"/>
        <v>Oct</v>
      </c>
      <c r="BA214" s="166" t="str">
        <f t="shared" ca="1" si="61"/>
        <v>Nov</v>
      </c>
      <c r="BB214" s="166" t="str">
        <f t="shared" ca="1" si="62"/>
        <v>Dec</v>
      </c>
    </row>
    <row r="215" spans="1:54">
      <c r="A215" s="2">
        <f t="shared" si="48"/>
        <v>193</v>
      </c>
      <c r="B215" s="125" t="s">
        <v>117</v>
      </c>
      <c r="C215" s="115"/>
      <c r="D215" s="52"/>
      <c r="E215" s="52" t="s">
        <v>212</v>
      </c>
      <c r="F215" s="53">
        <v>2</v>
      </c>
      <c r="G215" s="52"/>
      <c r="H215" s="162"/>
      <c r="I215" s="162"/>
      <c r="J215" s="162"/>
      <c r="K215" s="162"/>
      <c r="L215" s="162"/>
      <c r="M215" s="162"/>
      <c r="N215" s="162"/>
      <c r="O215" s="162"/>
      <c r="P215" s="162"/>
      <c r="Q215" s="162"/>
      <c r="R215" s="162"/>
      <c r="S215" s="162"/>
      <c r="T215" s="6"/>
      <c r="U215" s="24"/>
      <c r="V215" s="33"/>
      <c r="AA215" s="166" t="s">
        <v>61</v>
      </c>
      <c r="AB215" s="166" t="s">
        <v>62</v>
      </c>
      <c r="AC215" s="166" t="s">
        <v>63</v>
      </c>
      <c r="AD215" s="166" t="s">
        <v>64</v>
      </c>
      <c r="AE215" s="166" t="s">
        <v>26</v>
      </c>
      <c r="AF215" s="166" t="s">
        <v>65</v>
      </c>
      <c r="AG215" s="166" t="s">
        <v>66</v>
      </c>
      <c r="AH215" s="166" t="s">
        <v>27</v>
      </c>
      <c r="AI215" s="166" t="s">
        <v>28</v>
      </c>
      <c r="AJ215" s="166" t="s">
        <v>29</v>
      </c>
      <c r="AK215" s="166" t="s">
        <v>30</v>
      </c>
      <c r="AL215" s="166" t="s">
        <v>31</v>
      </c>
      <c r="AO215" s="167">
        <f t="shared" ca="1" si="49"/>
        <v>41267.614761574077</v>
      </c>
      <c r="AP215" s="166">
        <f t="shared" ca="1" si="50"/>
        <v>12</v>
      </c>
      <c r="AQ215" s="166" t="str">
        <f t="shared" ca="1" si="51"/>
        <v>Jan</v>
      </c>
      <c r="AR215" s="166" t="str">
        <f t="shared" ca="1" si="52"/>
        <v>Feb</v>
      </c>
      <c r="AS215" s="166" t="str">
        <f t="shared" ca="1" si="53"/>
        <v>Mar</v>
      </c>
      <c r="AT215" s="166" t="str">
        <f t="shared" ca="1" si="54"/>
        <v>Apr</v>
      </c>
      <c r="AU215" s="166" t="str">
        <f t="shared" ca="1" si="55"/>
        <v>May</v>
      </c>
      <c r="AV215" s="166" t="str">
        <f t="shared" ca="1" si="56"/>
        <v>Jun</v>
      </c>
      <c r="AW215" s="166" t="str">
        <f t="shared" ca="1" si="57"/>
        <v>Jul</v>
      </c>
      <c r="AX215" s="166" t="str">
        <f t="shared" ca="1" si="58"/>
        <v>Aug</v>
      </c>
      <c r="AY215" s="166" t="str">
        <f t="shared" ca="1" si="59"/>
        <v>Sep</v>
      </c>
      <c r="AZ215" s="166" t="str">
        <f t="shared" ca="1" si="60"/>
        <v>Oct</v>
      </c>
      <c r="BA215" s="166" t="str">
        <f t="shared" ca="1" si="61"/>
        <v>Nov</v>
      </c>
      <c r="BB215" s="166" t="str">
        <f t="shared" ca="1" si="62"/>
        <v>Dec</v>
      </c>
    </row>
    <row r="216" spans="1:54">
      <c r="A216" s="2">
        <f t="shared" si="48"/>
        <v>194</v>
      </c>
      <c r="B216" s="114" t="s">
        <v>47</v>
      </c>
      <c r="C216" s="115"/>
      <c r="D216" s="52"/>
      <c r="E216" s="52" t="s">
        <v>212</v>
      </c>
      <c r="F216" s="53"/>
      <c r="G216" s="52"/>
      <c r="H216" s="162"/>
      <c r="I216" s="162"/>
      <c r="J216" s="162"/>
      <c r="K216" s="162"/>
      <c r="L216" s="162"/>
      <c r="M216" s="162"/>
      <c r="N216" s="162"/>
      <c r="O216" s="162"/>
      <c r="P216" s="162"/>
      <c r="Q216" s="162"/>
      <c r="R216" s="162"/>
      <c r="S216" s="162"/>
      <c r="T216" s="6"/>
      <c r="U216" s="24"/>
      <c r="V216" s="33"/>
      <c r="AA216" s="166" t="s">
        <v>61</v>
      </c>
      <c r="AB216" s="166" t="s">
        <v>62</v>
      </c>
      <c r="AC216" s="166" t="s">
        <v>63</v>
      </c>
      <c r="AD216" s="166" t="s">
        <v>64</v>
      </c>
      <c r="AE216" s="166" t="s">
        <v>26</v>
      </c>
      <c r="AF216" s="166" t="s">
        <v>65</v>
      </c>
      <c r="AG216" s="166" t="s">
        <v>66</v>
      </c>
      <c r="AH216" s="166" t="s">
        <v>27</v>
      </c>
      <c r="AI216" s="166" t="s">
        <v>28</v>
      </c>
      <c r="AJ216" s="166" t="s">
        <v>29</v>
      </c>
      <c r="AK216" s="166" t="s">
        <v>30</v>
      </c>
      <c r="AL216" s="166" t="s">
        <v>31</v>
      </c>
      <c r="AO216" s="167">
        <f t="shared" ca="1" si="49"/>
        <v>41267.614761574077</v>
      </c>
      <c r="AP216" s="166">
        <f t="shared" ca="1" si="50"/>
        <v>12</v>
      </c>
      <c r="AQ216" s="166" t="str">
        <f t="shared" ca="1" si="51"/>
        <v>Jan</v>
      </c>
      <c r="AR216" s="166" t="str">
        <f t="shared" ca="1" si="52"/>
        <v>Feb</v>
      </c>
      <c r="AS216" s="166" t="str">
        <f t="shared" ca="1" si="53"/>
        <v>Mar</v>
      </c>
      <c r="AT216" s="166" t="str">
        <f t="shared" ca="1" si="54"/>
        <v>Apr</v>
      </c>
      <c r="AU216" s="166" t="str">
        <f t="shared" ca="1" si="55"/>
        <v>May</v>
      </c>
      <c r="AV216" s="166" t="str">
        <f t="shared" ca="1" si="56"/>
        <v>Jun</v>
      </c>
      <c r="AW216" s="166" t="str">
        <f t="shared" ca="1" si="57"/>
        <v>Jul</v>
      </c>
      <c r="AX216" s="166" t="str">
        <f t="shared" ca="1" si="58"/>
        <v>Aug</v>
      </c>
      <c r="AY216" s="166" t="str">
        <f t="shared" ca="1" si="59"/>
        <v>Sep</v>
      </c>
      <c r="AZ216" s="166" t="str">
        <f t="shared" ca="1" si="60"/>
        <v>Oct</v>
      </c>
      <c r="BA216" s="166" t="str">
        <f t="shared" ca="1" si="61"/>
        <v>Nov</v>
      </c>
      <c r="BB216" s="166" t="str">
        <f t="shared" ca="1" si="62"/>
        <v>Dec</v>
      </c>
    </row>
    <row r="217" spans="1:54">
      <c r="A217" s="2">
        <f t="shared" si="48"/>
        <v>195</v>
      </c>
      <c r="B217" s="114" t="s">
        <v>48</v>
      </c>
      <c r="C217" s="115"/>
      <c r="D217" s="52"/>
      <c r="E217" s="52" t="s">
        <v>212</v>
      </c>
      <c r="F217" s="53"/>
      <c r="G217" s="52"/>
      <c r="H217" s="162"/>
      <c r="I217" s="162"/>
      <c r="J217" s="162"/>
      <c r="K217" s="162"/>
      <c r="L217" s="162"/>
      <c r="M217" s="162"/>
      <c r="N217" s="162"/>
      <c r="O217" s="162"/>
      <c r="P217" s="162"/>
      <c r="Q217" s="162"/>
      <c r="R217" s="162"/>
      <c r="S217" s="162"/>
      <c r="T217" s="6"/>
      <c r="U217" s="24"/>
      <c r="V217" s="33"/>
      <c r="AA217" s="166" t="s">
        <v>61</v>
      </c>
      <c r="AB217" s="166" t="s">
        <v>62</v>
      </c>
      <c r="AC217" s="166" t="s">
        <v>63</v>
      </c>
      <c r="AD217" s="166" t="s">
        <v>64</v>
      </c>
      <c r="AE217" s="166" t="s">
        <v>26</v>
      </c>
      <c r="AF217" s="166" t="s">
        <v>65</v>
      </c>
      <c r="AG217" s="166" t="s">
        <v>66</v>
      </c>
      <c r="AH217" s="166" t="s">
        <v>27</v>
      </c>
      <c r="AI217" s="166" t="s">
        <v>28</v>
      </c>
      <c r="AJ217" s="166" t="s">
        <v>29</v>
      </c>
      <c r="AK217" s="166" t="s">
        <v>30</v>
      </c>
      <c r="AL217" s="166" t="s">
        <v>31</v>
      </c>
      <c r="AO217" s="167">
        <f t="shared" ca="1" si="49"/>
        <v>41267.614761574077</v>
      </c>
      <c r="AP217" s="166">
        <f t="shared" ca="1" si="50"/>
        <v>12</v>
      </c>
      <c r="AQ217" s="166" t="str">
        <f t="shared" ca="1" si="51"/>
        <v>Jan</v>
      </c>
      <c r="AR217" s="166" t="str">
        <f t="shared" ca="1" si="52"/>
        <v>Feb</v>
      </c>
      <c r="AS217" s="166" t="str">
        <f t="shared" ca="1" si="53"/>
        <v>Mar</v>
      </c>
      <c r="AT217" s="166" t="str">
        <f t="shared" ca="1" si="54"/>
        <v>Apr</v>
      </c>
      <c r="AU217" s="166" t="str">
        <f t="shared" ca="1" si="55"/>
        <v>May</v>
      </c>
      <c r="AV217" s="166" t="str">
        <f t="shared" ca="1" si="56"/>
        <v>Jun</v>
      </c>
      <c r="AW217" s="166" t="str">
        <f t="shared" ca="1" si="57"/>
        <v>Jul</v>
      </c>
      <c r="AX217" s="166" t="str">
        <f t="shared" ca="1" si="58"/>
        <v>Aug</v>
      </c>
      <c r="AY217" s="166" t="str">
        <f t="shared" ca="1" si="59"/>
        <v>Sep</v>
      </c>
      <c r="AZ217" s="166" t="str">
        <f t="shared" ca="1" si="60"/>
        <v>Oct</v>
      </c>
      <c r="BA217" s="166" t="str">
        <f t="shared" ca="1" si="61"/>
        <v>Nov</v>
      </c>
      <c r="BB217" s="166" t="str">
        <f t="shared" ca="1" si="62"/>
        <v>Dec</v>
      </c>
    </row>
    <row r="218" spans="1:54">
      <c r="A218" s="2">
        <f t="shared" si="48"/>
        <v>196</v>
      </c>
      <c r="B218" s="114" t="s">
        <v>49</v>
      </c>
      <c r="C218" s="115"/>
      <c r="D218" s="52"/>
      <c r="E218" s="52" t="s">
        <v>212</v>
      </c>
      <c r="F218" s="53"/>
      <c r="G218" s="52"/>
      <c r="H218" s="162"/>
      <c r="I218" s="162"/>
      <c r="J218" s="162"/>
      <c r="K218" s="162"/>
      <c r="L218" s="162"/>
      <c r="M218" s="162"/>
      <c r="N218" s="162"/>
      <c r="O218" s="162"/>
      <c r="P218" s="162"/>
      <c r="Q218" s="162"/>
      <c r="R218" s="162"/>
      <c r="S218" s="162"/>
      <c r="T218" s="6"/>
      <c r="U218" s="24"/>
      <c r="V218" s="33"/>
      <c r="AA218" s="166" t="s">
        <v>61</v>
      </c>
      <c r="AB218" s="166" t="s">
        <v>62</v>
      </c>
      <c r="AC218" s="166" t="s">
        <v>63</v>
      </c>
      <c r="AD218" s="166" t="s">
        <v>64</v>
      </c>
      <c r="AE218" s="166" t="s">
        <v>26</v>
      </c>
      <c r="AF218" s="166" t="s">
        <v>65</v>
      </c>
      <c r="AG218" s="166" t="s">
        <v>66</v>
      </c>
      <c r="AH218" s="166" t="s">
        <v>27</v>
      </c>
      <c r="AI218" s="166" t="s">
        <v>28</v>
      </c>
      <c r="AJ218" s="166" t="s">
        <v>29</v>
      </c>
      <c r="AK218" s="166" t="s">
        <v>30</v>
      </c>
      <c r="AL218" s="166" t="s">
        <v>31</v>
      </c>
      <c r="AO218" s="167">
        <f t="shared" ca="1" si="49"/>
        <v>41267.614761574077</v>
      </c>
      <c r="AP218" s="166">
        <f t="shared" ca="1" si="50"/>
        <v>12</v>
      </c>
      <c r="AQ218" s="166" t="str">
        <f t="shared" ca="1" si="51"/>
        <v>Jan</v>
      </c>
      <c r="AR218" s="166" t="str">
        <f t="shared" ca="1" si="52"/>
        <v>Feb</v>
      </c>
      <c r="AS218" s="166" t="str">
        <f t="shared" ca="1" si="53"/>
        <v>Mar</v>
      </c>
      <c r="AT218" s="166" t="str">
        <f t="shared" ca="1" si="54"/>
        <v>Apr</v>
      </c>
      <c r="AU218" s="166" t="str">
        <f t="shared" ca="1" si="55"/>
        <v>May</v>
      </c>
      <c r="AV218" s="166" t="str">
        <f t="shared" ca="1" si="56"/>
        <v>Jun</v>
      </c>
      <c r="AW218" s="166" t="str">
        <f t="shared" ca="1" si="57"/>
        <v>Jul</v>
      </c>
      <c r="AX218" s="166" t="str">
        <f t="shared" ca="1" si="58"/>
        <v>Aug</v>
      </c>
      <c r="AY218" s="166" t="str">
        <f t="shared" ca="1" si="59"/>
        <v>Sep</v>
      </c>
      <c r="AZ218" s="166" t="str">
        <f t="shared" ca="1" si="60"/>
        <v>Oct</v>
      </c>
      <c r="BA218" s="166" t="str">
        <f t="shared" ca="1" si="61"/>
        <v>Nov</v>
      </c>
      <c r="BB218" s="166" t="str">
        <f t="shared" ca="1" si="62"/>
        <v>Dec</v>
      </c>
    </row>
    <row r="219" spans="1:54">
      <c r="A219" s="2">
        <f t="shared" si="48"/>
        <v>197</v>
      </c>
      <c r="B219" s="114" t="s">
        <v>50</v>
      </c>
      <c r="C219" s="115"/>
      <c r="D219" s="52"/>
      <c r="E219" s="52" t="s">
        <v>212</v>
      </c>
      <c r="F219" s="53"/>
      <c r="G219" s="52"/>
      <c r="H219" s="162"/>
      <c r="I219" s="162"/>
      <c r="J219" s="162"/>
      <c r="K219" s="162"/>
      <c r="L219" s="162"/>
      <c r="M219" s="162"/>
      <c r="N219" s="162"/>
      <c r="O219" s="162"/>
      <c r="P219" s="162"/>
      <c r="Q219" s="162"/>
      <c r="R219" s="162"/>
      <c r="S219" s="162"/>
      <c r="T219" s="6"/>
      <c r="U219" s="24"/>
      <c r="V219" s="33"/>
      <c r="AA219" s="166" t="s">
        <v>61</v>
      </c>
      <c r="AB219" s="166" t="s">
        <v>62</v>
      </c>
      <c r="AC219" s="166" t="s">
        <v>63</v>
      </c>
      <c r="AD219" s="166" t="s">
        <v>64</v>
      </c>
      <c r="AE219" s="166" t="s">
        <v>26</v>
      </c>
      <c r="AF219" s="166" t="s">
        <v>65</v>
      </c>
      <c r="AG219" s="166" t="s">
        <v>66</v>
      </c>
      <c r="AH219" s="166" t="s">
        <v>27</v>
      </c>
      <c r="AI219" s="166" t="s">
        <v>28</v>
      </c>
      <c r="AJ219" s="166" t="s">
        <v>29</v>
      </c>
      <c r="AK219" s="166" t="s">
        <v>30</v>
      </c>
      <c r="AL219" s="166" t="s">
        <v>31</v>
      </c>
      <c r="AO219" s="167">
        <f t="shared" ca="1" si="49"/>
        <v>41267.614761574077</v>
      </c>
      <c r="AP219" s="166">
        <f t="shared" ca="1" si="50"/>
        <v>12</v>
      </c>
      <c r="AQ219" s="166" t="str">
        <f t="shared" ca="1" si="51"/>
        <v>Jan</v>
      </c>
      <c r="AR219" s="166" t="str">
        <f t="shared" ca="1" si="52"/>
        <v>Feb</v>
      </c>
      <c r="AS219" s="166" t="str">
        <f t="shared" ca="1" si="53"/>
        <v>Mar</v>
      </c>
      <c r="AT219" s="166" t="str">
        <f t="shared" ca="1" si="54"/>
        <v>Apr</v>
      </c>
      <c r="AU219" s="166" t="str">
        <f t="shared" ca="1" si="55"/>
        <v>May</v>
      </c>
      <c r="AV219" s="166" t="str">
        <f t="shared" ca="1" si="56"/>
        <v>Jun</v>
      </c>
      <c r="AW219" s="166" t="str">
        <f t="shared" ca="1" si="57"/>
        <v>Jul</v>
      </c>
      <c r="AX219" s="166" t="str">
        <f t="shared" ca="1" si="58"/>
        <v>Aug</v>
      </c>
      <c r="AY219" s="166" t="str">
        <f t="shared" ca="1" si="59"/>
        <v>Sep</v>
      </c>
      <c r="AZ219" s="166" t="str">
        <f t="shared" ca="1" si="60"/>
        <v>Oct</v>
      </c>
      <c r="BA219" s="166" t="str">
        <f t="shared" ca="1" si="61"/>
        <v>Nov</v>
      </c>
      <c r="BB219" s="166" t="str">
        <f t="shared" ca="1" si="62"/>
        <v>Dec</v>
      </c>
    </row>
    <row r="220" spans="1:54">
      <c r="A220" s="2">
        <f t="shared" si="48"/>
        <v>198</v>
      </c>
      <c r="B220" s="114" t="s">
        <v>51</v>
      </c>
      <c r="C220" s="115"/>
      <c r="D220" s="52"/>
      <c r="E220" s="52" t="s">
        <v>212</v>
      </c>
      <c r="F220" s="53"/>
      <c r="G220" s="52"/>
      <c r="H220" s="162"/>
      <c r="I220" s="162"/>
      <c r="J220" s="162"/>
      <c r="K220" s="162"/>
      <c r="L220" s="162"/>
      <c r="M220" s="162"/>
      <c r="N220" s="162"/>
      <c r="O220" s="162"/>
      <c r="P220" s="162"/>
      <c r="Q220" s="162"/>
      <c r="R220" s="162"/>
      <c r="S220" s="162"/>
      <c r="T220" s="6"/>
      <c r="U220" s="24"/>
      <c r="V220" s="33"/>
      <c r="AA220" s="166" t="s">
        <v>61</v>
      </c>
      <c r="AB220" s="166" t="s">
        <v>62</v>
      </c>
      <c r="AC220" s="166" t="s">
        <v>63</v>
      </c>
      <c r="AD220" s="166" t="s">
        <v>64</v>
      </c>
      <c r="AE220" s="166" t="s">
        <v>26</v>
      </c>
      <c r="AF220" s="166" t="s">
        <v>65</v>
      </c>
      <c r="AG220" s="166" t="s">
        <v>66</v>
      </c>
      <c r="AH220" s="166" t="s">
        <v>27</v>
      </c>
      <c r="AI220" s="166" t="s">
        <v>28</v>
      </c>
      <c r="AJ220" s="166" t="s">
        <v>29</v>
      </c>
      <c r="AK220" s="166" t="s">
        <v>30</v>
      </c>
      <c r="AL220" s="166" t="s">
        <v>31</v>
      </c>
      <c r="AO220" s="167">
        <f t="shared" ca="1" si="49"/>
        <v>41267.614761574077</v>
      </c>
      <c r="AP220" s="166">
        <f t="shared" ca="1" si="50"/>
        <v>12</v>
      </c>
      <c r="AQ220" s="166" t="str">
        <f t="shared" ca="1" si="51"/>
        <v>Jan</v>
      </c>
      <c r="AR220" s="166" t="str">
        <f t="shared" ca="1" si="52"/>
        <v>Feb</v>
      </c>
      <c r="AS220" s="166" t="str">
        <f t="shared" ca="1" si="53"/>
        <v>Mar</v>
      </c>
      <c r="AT220" s="166" t="str">
        <f t="shared" ca="1" si="54"/>
        <v>Apr</v>
      </c>
      <c r="AU220" s="166" t="str">
        <f t="shared" ca="1" si="55"/>
        <v>May</v>
      </c>
      <c r="AV220" s="166" t="str">
        <f t="shared" ca="1" si="56"/>
        <v>Jun</v>
      </c>
      <c r="AW220" s="166" t="str">
        <f t="shared" ca="1" si="57"/>
        <v>Jul</v>
      </c>
      <c r="AX220" s="166" t="str">
        <f t="shared" ca="1" si="58"/>
        <v>Aug</v>
      </c>
      <c r="AY220" s="166" t="str">
        <f t="shared" ca="1" si="59"/>
        <v>Sep</v>
      </c>
      <c r="AZ220" s="166" t="str">
        <f t="shared" ca="1" si="60"/>
        <v>Oct</v>
      </c>
      <c r="BA220" s="166" t="str">
        <f t="shared" ca="1" si="61"/>
        <v>Nov</v>
      </c>
      <c r="BB220" s="166" t="str">
        <f t="shared" ca="1" si="62"/>
        <v>Dec</v>
      </c>
    </row>
    <row r="221" spans="1:54">
      <c r="A221" s="2">
        <f t="shared" si="48"/>
        <v>199</v>
      </c>
      <c r="B221" s="114" t="s">
        <v>52</v>
      </c>
      <c r="C221" s="115"/>
      <c r="D221" s="52"/>
      <c r="E221" s="52" t="s">
        <v>212</v>
      </c>
      <c r="F221" s="53">
        <v>2</v>
      </c>
      <c r="G221" s="5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6"/>
      <c r="U221" s="24"/>
      <c r="V221" s="33"/>
      <c r="AA221" s="166" t="s">
        <v>61</v>
      </c>
      <c r="AB221" s="166" t="s">
        <v>62</v>
      </c>
      <c r="AC221" s="166" t="s">
        <v>63</v>
      </c>
      <c r="AD221" s="166" t="s">
        <v>64</v>
      </c>
      <c r="AE221" s="166" t="s">
        <v>26</v>
      </c>
      <c r="AF221" s="166" t="s">
        <v>65</v>
      </c>
      <c r="AG221" s="166" t="s">
        <v>66</v>
      </c>
      <c r="AH221" s="166" t="s">
        <v>27</v>
      </c>
      <c r="AI221" s="166" t="s">
        <v>28</v>
      </c>
      <c r="AJ221" s="166" t="s">
        <v>29</v>
      </c>
      <c r="AK221" s="166" t="s">
        <v>30</v>
      </c>
      <c r="AL221" s="166" t="s">
        <v>31</v>
      </c>
      <c r="AO221" s="167">
        <f t="shared" ca="1" si="49"/>
        <v>41267.614761574077</v>
      </c>
      <c r="AP221" s="166">
        <f t="shared" ca="1" si="50"/>
        <v>12</v>
      </c>
      <c r="AQ221" s="166" t="str">
        <f t="shared" ca="1" si="51"/>
        <v>Jan</v>
      </c>
      <c r="AR221" s="166" t="str">
        <f t="shared" ca="1" si="52"/>
        <v>Feb</v>
      </c>
      <c r="AS221" s="166" t="str">
        <f t="shared" ca="1" si="53"/>
        <v>Mar</v>
      </c>
      <c r="AT221" s="166" t="str">
        <f t="shared" ca="1" si="54"/>
        <v>Apr</v>
      </c>
      <c r="AU221" s="166" t="str">
        <f t="shared" ca="1" si="55"/>
        <v>May</v>
      </c>
      <c r="AV221" s="166" t="str">
        <f t="shared" ca="1" si="56"/>
        <v>Jun</v>
      </c>
      <c r="AW221" s="166" t="str">
        <f t="shared" ca="1" si="57"/>
        <v>Jul</v>
      </c>
      <c r="AX221" s="166" t="str">
        <f t="shared" ca="1" si="58"/>
        <v>Aug</v>
      </c>
      <c r="AY221" s="166" t="str">
        <f t="shared" ca="1" si="59"/>
        <v>Sep</v>
      </c>
      <c r="AZ221" s="166" t="str">
        <f t="shared" ca="1" si="60"/>
        <v>Oct</v>
      </c>
      <c r="BA221" s="166" t="str">
        <f t="shared" ca="1" si="61"/>
        <v>Nov</v>
      </c>
      <c r="BB221" s="166" t="str">
        <f t="shared" ca="1" si="62"/>
        <v>Dec</v>
      </c>
    </row>
    <row r="222" spans="1:54">
      <c r="A222" s="2">
        <f t="shared" si="48"/>
        <v>200</v>
      </c>
      <c r="B222" s="114" t="s">
        <v>53</v>
      </c>
      <c r="C222" s="126"/>
      <c r="D222" s="52"/>
      <c r="E222" s="52" t="s">
        <v>212</v>
      </c>
      <c r="F222" s="53"/>
      <c r="G222" s="52"/>
      <c r="H222" s="162"/>
      <c r="I222" s="162"/>
      <c r="J222" s="162"/>
      <c r="K222" s="162"/>
      <c r="L222" s="162"/>
      <c r="M222" s="162"/>
      <c r="N222" s="162"/>
      <c r="O222" s="162"/>
      <c r="P222" s="162"/>
      <c r="Q222" s="162"/>
      <c r="R222" s="162"/>
      <c r="S222" s="162"/>
      <c r="T222" s="6"/>
      <c r="U222" s="24"/>
      <c r="V222" s="33"/>
      <c r="AA222" s="166" t="s">
        <v>61</v>
      </c>
      <c r="AB222" s="166" t="s">
        <v>62</v>
      </c>
      <c r="AC222" s="166" t="s">
        <v>63</v>
      </c>
      <c r="AD222" s="166" t="s">
        <v>64</v>
      </c>
      <c r="AE222" s="166" t="s">
        <v>26</v>
      </c>
      <c r="AF222" s="166" t="s">
        <v>65</v>
      </c>
      <c r="AG222" s="166" t="s">
        <v>66</v>
      </c>
      <c r="AH222" s="166" t="s">
        <v>27</v>
      </c>
      <c r="AI222" s="166" t="s">
        <v>28</v>
      </c>
      <c r="AJ222" s="166" t="s">
        <v>29</v>
      </c>
      <c r="AK222" s="166" t="s">
        <v>30</v>
      </c>
      <c r="AL222" s="166" t="s">
        <v>31</v>
      </c>
      <c r="AO222" s="167">
        <f t="shared" ca="1" si="49"/>
        <v>41267.614761574077</v>
      </c>
      <c r="AP222" s="166">
        <f t="shared" ca="1" si="50"/>
        <v>12</v>
      </c>
      <c r="AQ222" s="166" t="str">
        <f t="shared" ca="1" si="51"/>
        <v>Jan</v>
      </c>
      <c r="AR222" s="166" t="str">
        <f t="shared" ca="1" si="52"/>
        <v>Feb</v>
      </c>
      <c r="AS222" s="166" t="str">
        <f t="shared" ca="1" si="53"/>
        <v>Mar</v>
      </c>
      <c r="AT222" s="166" t="str">
        <f t="shared" ca="1" si="54"/>
        <v>Apr</v>
      </c>
      <c r="AU222" s="166" t="str">
        <f t="shared" ca="1" si="55"/>
        <v>May</v>
      </c>
      <c r="AV222" s="166" t="str">
        <f t="shared" ca="1" si="56"/>
        <v>Jun</v>
      </c>
      <c r="AW222" s="166" t="str">
        <f t="shared" ca="1" si="57"/>
        <v>Jul</v>
      </c>
      <c r="AX222" s="166" t="str">
        <f t="shared" ca="1" si="58"/>
        <v>Aug</v>
      </c>
      <c r="AY222" s="166" t="str">
        <f t="shared" ca="1" si="59"/>
        <v>Sep</v>
      </c>
      <c r="AZ222" s="166" t="str">
        <f t="shared" ca="1" si="60"/>
        <v>Oct</v>
      </c>
      <c r="BA222" s="166" t="str">
        <f t="shared" ca="1" si="61"/>
        <v>Nov</v>
      </c>
      <c r="BB222" s="166" t="str">
        <f t="shared" ca="1" si="62"/>
        <v>Dec</v>
      </c>
    </row>
    <row r="223" spans="1:54">
      <c r="A223" s="2">
        <f t="shared" si="48"/>
        <v>201</v>
      </c>
      <c r="B223" s="125" t="s">
        <v>54</v>
      </c>
      <c r="C223" s="126"/>
      <c r="D223" s="52"/>
      <c r="E223" s="52" t="s">
        <v>265</v>
      </c>
      <c r="F223" s="53"/>
      <c r="G223" s="52"/>
      <c r="H223" s="162"/>
      <c r="I223" s="162"/>
      <c r="J223" s="162"/>
      <c r="K223" s="162"/>
      <c r="L223" s="162"/>
      <c r="M223" s="162"/>
      <c r="N223" s="162"/>
      <c r="O223" s="162"/>
      <c r="P223" s="162"/>
      <c r="Q223" s="162"/>
      <c r="R223" s="162"/>
      <c r="S223" s="162"/>
      <c r="T223" s="6"/>
      <c r="U223" s="24"/>
      <c r="V223" s="33"/>
      <c r="AA223" s="166" t="s">
        <v>61</v>
      </c>
      <c r="AB223" s="166" t="s">
        <v>62</v>
      </c>
      <c r="AC223" s="166" t="s">
        <v>63</v>
      </c>
      <c r="AD223" s="166" t="s">
        <v>64</v>
      </c>
      <c r="AE223" s="166" t="s">
        <v>26</v>
      </c>
      <c r="AF223" s="166" t="s">
        <v>65</v>
      </c>
      <c r="AG223" s="166" t="s">
        <v>66</v>
      </c>
      <c r="AH223" s="166" t="s">
        <v>27</v>
      </c>
      <c r="AI223" s="166" t="s">
        <v>28</v>
      </c>
      <c r="AJ223" s="166" t="s">
        <v>29</v>
      </c>
      <c r="AK223" s="166" t="s">
        <v>30</v>
      </c>
      <c r="AL223" s="166" t="s">
        <v>31</v>
      </c>
      <c r="AO223" s="167">
        <f t="shared" ca="1" si="49"/>
        <v>41267.614761574077</v>
      </c>
      <c r="AP223" s="166">
        <f t="shared" ca="1" si="50"/>
        <v>12</v>
      </c>
      <c r="AQ223" s="166" t="str">
        <f t="shared" ca="1" si="51"/>
        <v>Jan</v>
      </c>
      <c r="AR223" s="166" t="str">
        <f t="shared" ca="1" si="52"/>
        <v>Feb</v>
      </c>
      <c r="AS223" s="166" t="str">
        <f t="shared" ca="1" si="53"/>
        <v>Mar</v>
      </c>
      <c r="AT223" s="166" t="str">
        <f t="shared" ca="1" si="54"/>
        <v>Apr</v>
      </c>
      <c r="AU223" s="166" t="str">
        <f t="shared" ca="1" si="55"/>
        <v>May</v>
      </c>
      <c r="AV223" s="166" t="str">
        <f t="shared" ca="1" si="56"/>
        <v>Jun</v>
      </c>
      <c r="AW223" s="166" t="str">
        <f t="shared" ca="1" si="57"/>
        <v>Jul</v>
      </c>
      <c r="AX223" s="166" t="str">
        <f t="shared" ca="1" si="58"/>
        <v>Aug</v>
      </c>
      <c r="AY223" s="166" t="str">
        <f t="shared" ca="1" si="59"/>
        <v>Sep</v>
      </c>
      <c r="AZ223" s="166" t="str">
        <f t="shared" ca="1" si="60"/>
        <v>Oct</v>
      </c>
      <c r="BA223" s="166" t="str">
        <f t="shared" ca="1" si="61"/>
        <v>Nov</v>
      </c>
      <c r="BB223" s="166" t="str">
        <f t="shared" ca="1" si="62"/>
        <v>Dec</v>
      </c>
    </row>
    <row r="224" spans="1:54">
      <c r="A224" s="2">
        <f t="shared" si="48"/>
        <v>202</v>
      </c>
      <c r="B224" s="125" t="s">
        <v>185</v>
      </c>
      <c r="C224" s="126"/>
      <c r="D224" s="52"/>
      <c r="E224" s="52" t="s">
        <v>212</v>
      </c>
      <c r="F224" s="53"/>
      <c r="G224" s="52"/>
      <c r="H224" s="162"/>
      <c r="I224" s="162"/>
      <c r="J224" s="162"/>
      <c r="K224" s="162"/>
      <c r="L224" s="162"/>
      <c r="M224" s="162"/>
      <c r="N224" s="162"/>
      <c r="O224" s="162"/>
      <c r="P224" s="162"/>
      <c r="Q224" s="162"/>
      <c r="R224" s="162"/>
      <c r="S224" s="162"/>
      <c r="T224" s="6"/>
      <c r="U224" s="24"/>
      <c r="V224" s="33"/>
      <c r="AA224" s="166" t="s">
        <v>61</v>
      </c>
      <c r="AB224" s="166" t="s">
        <v>62</v>
      </c>
      <c r="AC224" s="166" t="s">
        <v>63</v>
      </c>
      <c r="AD224" s="166" t="s">
        <v>64</v>
      </c>
      <c r="AE224" s="166" t="s">
        <v>26</v>
      </c>
      <c r="AF224" s="166" t="s">
        <v>65</v>
      </c>
      <c r="AG224" s="166" t="s">
        <v>66</v>
      </c>
      <c r="AH224" s="166" t="s">
        <v>27</v>
      </c>
      <c r="AI224" s="166" t="s">
        <v>28</v>
      </c>
      <c r="AJ224" s="166" t="s">
        <v>29</v>
      </c>
      <c r="AK224" s="166" t="s">
        <v>30</v>
      </c>
      <c r="AL224" s="166" t="s">
        <v>31</v>
      </c>
      <c r="AO224" s="167">
        <f t="shared" ca="1" si="49"/>
        <v>41267.614761574077</v>
      </c>
      <c r="AP224" s="166">
        <f t="shared" ca="1" si="50"/>
        <v>12</v>
      </c>
      <c r="AQ224" s="166" t="str">
        <f t="shared" ca="1" si="51"/>
        <v>Jan</v>
      </c>
      <c r="AR224" s="166" t="str">
        <f t="shared" ca="1" si="52"/>
        <v>Feb</v>
      </c>
      <c r="AS224" s="166" t="str">
        <f t="shared" ca="1" si="53"/>
        <v>Mar</v>
      </c>
      <c r="AT224" s="166" t="str">
        <f t="shared" ca="1" si="54"/>
        <v>Apr</v>
      </c>
      <c r="AU224" s="166" t="str">
        <f t="shared" ca="1" si="55"/>
        <v>May</v>
      </c>
      <c r="AV224" s="166" t="str">
        <f t="shared" ca="1" si="56"/>
        <v>Jun</v>
      </c>
      <c r="AW224" s="166" t="str">
        <f t="shared" ca="1" si="57"/>
        <v>Jul</v>
      </c>
      <c r="AX224" s="166" t="str">
        <f t="shared" ca="1" si="58"/>
        <v>Aug</v>
      </c>
      <c r="AY224" s="166" t="str">
        <f t="shared" ca="1" si="59"/>
        <v>Sep</v>
      </c>
      <c r="AZ224" s="166" t="str">
        <f t="shared" ca="1" si="60"/>
        <v>Oct</v>
      </c>
      <c r="BA224" s="166" t="str">
        <f t="shared" ca="1" si="61"/>
        <v>Nov</v>
      </c>
      <c r="BB224" s="166" t="str">
        <f t="shared" ca="1" si="62"/>
        <v>Dec</v>
      </c>
    </row>
    <row r="225" spans="1:54">
      <c r="A225" s="2">
        <f t="shared" si="48"/>
        <v>203</v>
      </c>
      <c r="B225" s="125" t="s">
        <v>55</v>
      </c>
      <c r="C225" s="126"/>
      <c r="D225" s="52"/>
      <c r="E225" s="52" t="s">
        <v>212</v>
      </c>
      <c r="F225" s="53"/>
      <c r="G225" s="52"/>
      <c r="H225" s="162"/>
      <c r="I225" s="162"/>
      <c r="J225" s="162"/>
      <c r="K225" s="162"/>
      <c r="L225" s="162"/>
      <c r="M225" s="162"/>
      <c r="N225" s="162"/>
      <c r="O225" s="162"/>
      <c r="P225" s="162"/>
      <c r="Q225" s="162"/>
      <c r="R225" s="162"/>
      <c r="S225" s="162"/>
      <c r="T225" s="6"/>
      <c r="U225" s="24"/>
      <c r="V225" s="33"/>
      <c r="AA225" s="166" t="s">
        <v>61</v>
      </c>
      <c r="AB225" s="166" t="s">
        <v>62</v>
      </c>
      <c r="AC225" s="166" t="s">
        <v>63</v>
      </c>
      <c r="AD225" s="166" t="s">
        <v>64</v>
      </c>
      <c r="AE225" s="166" t="s">
        <v>26</v>
      </c>
      <c r="AF225" s="166" t="s">
        <v>65</v>
      </c>
      <c r="AG225" s="166" t="s">
        <v>66</v>
      </c>
      <c r="AH225" s="166" t="s">
        <v>27</v>
      </c>
      <c r="AI225" s="166" t="s">
        <v>28</v>
      </c>
      <c r="AJ225" s="166" t="s">
        <v>29</v>
      </c>
      <c r="AK225" s="166" t="s">
        <v>30</v>
      </c>
      <c r="AL225" s="166" t="s">
        <v>31</v>
      </c>
      <c r="AO225" s="167">
        <f t="shared" ca="1" si="49"/>
        <v>41267.614761574077</v>
      </c>
      <c r="AP225" s="166">
        <f t="shared" ca="1" si="50"/>
        <v>12</v>
      </c>
      <c r="AQ225" s="166" t="str">
        <f t="shared" ca="1" si="51"/>
        <v>Jan</v>
      </c>
      <c r="AR225" s="166" t="str">
        <f t="shared" ca="1" si="52"/>
        <v>Feb</v>
      </c>
      <c r="AS225" s="166" t="str">
        <f t="shared" ca="1" si="53"/>
        <v>Mar</v>
      </c>
      <c r="AT225" s="166" t="str">
        <f t="shared" ca="1" si="54"/>
        <v>Apr</v>
      </c>
      <c r="AU225" s="166" t="str">
        <f t="shared" ca="1" si="55"/>
        <v>May</v>
      </c>
      <c r="AV225" s="166" t="str">
        <f t="shared" ca="1" si="56"/>
        <v>Jun</v>
      </c>
      <c r="AW225" s="166" t="str">
        <f t="shared" ca="1" si="57"/>
        <v>Jul</v>
      </c>
      <c r="AX225" s="166" t="str">
        <f t="shared" ca="1" si="58"/>
        <v>Aug</v>
      </c>
      <c r="AY225" s="166" t="str">
        <f t="shared" ca="1" si="59"/>
        <v>Sep</v>
      </c>
      <c r="AZ225" s="166" t="str">
        <f t="shared" ca="1" si="60"/>
        <v>Oct</v>
      </c>
      <c r="BA225" s="166" t="str">
        <f t="shared" ca="1" si="61"/>
        <v>Nov</v>
      </c>
      <c r="BB225" s="166" t="str">
        <f t="shared" ca="1" si="62"/>
        <v>Dec</v>
      </c>
    </row>
    <row r="226" spans="1:54">
      <c r="A226" s="2">
        <f t="shared" si="48"/>
        <v>204</v>
      </c>
      <c r="B226" s="125" t="s">
        <v>56</v>
      </c>
      <c r="C226" s="143"/>
      <c r="D226" s="52"/>
      <c r="E226" s="52" t="s">
        <v>212</v>
      </c>
      <c r="F226" s="53"/>
      <c r="G226" s="52"/>
      <c r="H226" s="162"/>
      <c r="I226" s="162"/>
      <c r="J226" s="162"/>
      <c r="K226" s="162"/>
      <c r="L226" s="162"/>
      <c r="M226" s="162"/>
      <c r="N226" s="162"/>
      <c r="O226" s="162"/>
      <c r="P226" s="162"/>
      <c r="Q226" s="162"/>
      <c r="R226" s="162"/>
      <c r="S226" s="162"/>
      <c r="T226" s="6"/>
      <c r="U226" s="24"/>
      <c r="V226" s="33"/>
      <c r="AA226" s="166" t="s">
        <v>61</v>
      </c>
      <c r="AB226" s="166" t="s">
        <v>62</v>
      </c>
      <c r="AC226" s="166" t="s">
        <v>63</v>
      </c>
      <c r="AD226" s="166" t="s">
        <v>64</v>
      </c>
      <c r="AE226" s="166" t="s">
        <v>26</v>
      </c>
      <c r="AF226" s="166" t="s">
        <v>65</v>
      </c>
      <c r="AG226" s="166" t="s">
        <v>66</v>
      </c>
      <c r="AH226" s="166" t="s">
        <v>27</v>
      </c>
      <c r="AI226" s="166" t="s">
        <v>28</v>
      </c>
      <c r="AJ226" s="166" t="s">
        <v>29</v>
      </c>
      <c r="AK226" s="166" t="s">
        <v>30</v>
      </c>
      <c r="AL226" s="166" t="s">
        <v>31</v>
      </c>
      <c r="AO226" s="167">
        <f t="shared" ca="1" si="49"/>
        <v>41267.614761574077</v>
      </c>
      <c r="AP226" s="166">
        <f t="shared" ca="1" si="50"/>
        <v>12</v>
      </c>
      <c r="AQ226" s="166" t="str">
        <f t="shared" ca="1" si="51"/>
        <v>Jan</v>
      </c>
      <c r="AR226" s="166" t="str">
        <f t="shared" ca="1" si="52"/>
        <v>Feb</v>
      </c>
      <c r="AS226" s="166" t="str">
        <f t="shared" ca="1" si="53"/>
        <v>Mar</v>
      </c>
      <c r="AT226" s="166" t="str">
        <f t="shared" ca="1" si="54"/>
        <v>Apr</v>
      </c>
      <c r="AU226" s="166" t="str">
        <f t="shared" ca="1" si="55"/>
        <v>May</v>
      </c>
      <c r="AV226" s="166" t="str">
        <f t="shared" ca="1" si="56"/>
        <v>Jun</v>
      </c>
      <c r="AW226" s="166" t="str">
        <f t="shared" ca="1" si="57"/>
        <v>Jul</v>
      </c>
      <c r="AX226" s="166" t="str">
        <f t="shared" ca="1" si="58"/>
        <v>Aug</v>
      </c>
      <c r="AY226" s="166" t="str">
        <f t="shared" ca="1" si="59"/>
        <v>Sep</v>
      </c>
      <c r="AZ226" s="166" t="str">
        <f t="shared" ca="1" si="60"/>
        <v>Oct</v>
      </c>
      <c r="BA226" s="166" t="str">
        <f t="shared" ca="1" si="61"/>
        <v>Nov</v>
      </c>
      <c r="BB226" s="166" t="str">
        <f t="shared" ca="1" si="62"/>
        <v>Dec</v>
      </c>
    </row>
    <row r="227" spans="1:54">
      <c r="A227" s="2">
        <f t="shared" si="48"/>
        <v>205</v>
      </c>
      <c r="B227" s="114"/>
      <c r="C227" s="143"/>
      <c r="D227" s="52"/>
      <c r="E227" s="52"/>
      <c r="F227" s="53"/>
      <c r="G227" s="5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6"/>
      <c r="U227" s="24"/>
      <c r="V227" s="33"/>
      <c r="AA227" s="166" t="s">
        <v>61</v>
      </c>
      <c r="AB227" s="166" t="s">
        <v>62</v>
      </c>
      <c r="AC227" s="166" t="s">
        <v>63</v>
      </c>
      <c r="AD227" s="166" t="s">
        <v>64</v>
      </c>
      <c r="AE227" s="166" t="s">
        <v>26</v>
      </c>
      <c r="AF227" s="166" t="s">
        <v>65</v>
      </c>
      <c r="AG227" s="166" t="s">
        <v>66</v>
      </c>
      <c r="AH227" s="166" t="s">
        <v>27</v>
      </c>
      <c r="AI227" s="166" t="s">
        <v>28</v>
      </c>
      <c r="AJ227" s="166" t="s">
        <v>29</v>
      </c>
      <c r="AK227" s="166" t="s">
        <v>30</v>
      </c>
      <c r="AL227" s="166" t="s">
        <v>31</v>
      </c>
      <c r="AO227" s="167">
        <f t="shared" ca="1" si="49"/>
        <v>41267.614761574077</v>
      </c>
      <c r="AP227" s="166">
        <f t="shared" ca="1" si="50"/>
        <v>12</v>
      </c>
      <c r="AQ227" s="166" t="str">
        <f t="shared" ca="1" si="51"/>
        <v>Jan</v>
      </c>
      <c r="AR227" s="166" t="str">
        <f t="shared" ca="1" si="52"/>
        <v>Feb</v>
      </c>
      <c r="AS227" s="166" t="str">
        <f t="shared" ca="1" si="53"/>
        <v>Mar</v>
      </c>
      <c r="AT227" s="166" t="str">
        <f t="shared" ca="1" si="54"/>
        <v>Apr</v>
      </c>
      <c r="AU227" s="166" t="str">
        <f t="shared" ca="1" si="55"/>
        <v>May</v>
      </c>
      <c r="AV227" s="166" t="str">
        <f t="shared" ca="1" si="56"/>
        <v>Jun</v>
      </c>
      <c r="AW227" s="166" t="str">
        <f t="shared" ca="1" si="57"/>
        <v>Jul</v>
      </c>
      <c r="AX227" s="166" t="str">
        <f t="shared" ca="1" si="58"/>
        <v>Aug</v>
      </c>
      <c r="AY227" s="166" t="str">
        <f t="shared" ca="1" si="59"/>
        <v>Sep</v>
      </c>
      <c r="AZ227" s="166" t="str">
        <f t="shared" ca="1" si="60"/>
        <v>Oct</v>
      </c>
      <c r="BA227" s="166" t="str">
        <f t="shared" ca="1" si="61"/>
        <v>Nov</v>
      </c>
      <c r="BB227" s="166" t="str">
        <f t="shared" ca="1" si="62"/>
        <v>Dec</v>
      </c>
    </row>
    <row r="228" spans="1:54">
      <c r="A228" s="2">
        <f t="shared" si="48"/>
        <v>206</v>
      </c>
      <c r="B228" s="114"/>
      <c r="C228" s="143"/>
      <c r="D228" s="52"/>
      <c r="E228" s="52"/>
      <c r="F228" s="53"/>
      <c r="G228" s="52"/>
      <c r="H228" s="162"/>
      <c r="I228" s="162"/>
      <c r="J228" s="162"/>
      <c r="K228" s="162"/>
      <c r="L228" s="162"/>
      <c r="M228" s="162"/>
      <c r="N228" s="162"/>
      <c r="O228" s="162"/>
      <c r="P228" s="162"/>
      <c r="Q228" s="162"/>
      <c r="R228" s="162"/>
      <c r="S228" s="162"/>
      <c r="T228" s="6"/>
      <c r="U228" s="24"/>
      <c r="V228" s="33"/>
      <c r="AA228" s="166" t="s">
        <v>61</v>
      </c>
      <c r="AB228" s="166" t="s">
        <v>62</v>
      </c>
      <c r="AC228" s="166" t="s">
        <v>63</v>
      </c>
      <c r="AD228" s="166" t="s">
        <v>64</v>
      </c>
      <c r="AE228" s="166" t="s">
        <v>26</v>
      </c>
      <c r="AF228" s="166" t="s">
        <v>65</v>
      </c>
      <c r="AG228" s="166" t="s">
        <v>66</v>
      </c>
      <c r="AH228" s="166" t="s">
        <v>27</v>
      </c>
      <c r="AI228" s="166" t="s">
        <v>28</v>
      </c>
      <c r="AJ228" s="166" t="s">
        <v>29</v>
      </c>
      <c r="AK228" s="166" t="s">
        <v>30</v>
      </c>
      <c r="AL228" s="166" t="s">
        <v>31</v>
      </c>
      <c r="AO228" s="167">
        <f t="shared" ca="1" si="49"/>
        <v>41267.614761574077</v>
      </c>
      <c r="AP228" s="166">
        <f t="shared" ca="1" si="50"/>
        <v>12</v>
      </c>
      <c r="AQ228" s="166" t="str">
        <f t="shared" ca="1" si="51"/>
        <v>Jan</v>
      </c>
      <c r="AR228" s="166" t="str">
        <f t="shared" ca="1" si="52"/>
        <v>Feb</v>
      </c>
      <c r="AS228" s="166" t="str">
        <f t="shared" ca="1" si="53"/>
        <v>Mar</v>
      </c>
      <c r="AT228" s="166" t="str">
        <f t="shared" ca="1" si="54"/>
        <v>Apr</v>
      </c>
      <c r="AU228" s="166" t="str">
        <f t="shared" ca="1" si="55"/>
        <v>May</v>
      </c>
      <c r="AV228" s="166" t="str">
        <f t="shared" ca="1" si="56"/>
        <v>Jun</v>
      </c>
      <c r="AW228" s="166" t="str">
        <f t="shared" ca="1" si="57"/>
        <v>Jul</v>
      </c>
      <c r="AX228" s="166" t="str">
        <f t="shared" ca="1" si="58"/>
        <v>Aug</v>
      </c>
      <c r="AY228" s="166" t="str">
        <f t="shared" ca="1" si="59"/>
        <v>Sep</v>
      </c>
      <c r="AZ228" s="166" t="str">
        <f t="shared" ca="1" si="60"/>
        <v>Oct</v>
      </c>
      <c r="BA228" s="166" t="str">
        <f t="shared" ca="1" si="61"/>
        <v>Nov</v>
      </c>
      <c r="BB228" s="166" t="str">
        <f t="shared" ca="1" si="62"/>
        <v>Dec</v>
      </c>
    </row>
    <row r="229" spans="1:54">
      <c r="A229" s="2">
        <f t="shared" si="48"/>
        <v>207</v>
      </c>
      <c r="B229" s="114"/>
      <c r="C229" s="143"/>
      <c r="D229" s="52"/>
      <c r="E229" s="52"/>
      <c r="F229" s="53"/>
      <c r="G229" s="52"/>
      <c r="H229" s="162"/>
      <c r="I229" s="162"/>
      <c r="J229" s="162"/>
      <c r="K229" s="162"/>
      <c r="L229" s="162"/>
      <c r="M229" s="162"/>
      <c r="N229" s="162"/>
      <c r="O229" s="162"/>
      <c r="P229" s="162"/>
      <c r="Q229" s="162"/>
      <c r="R229" s="162"/>
      <c r="S229" s="162"/>
      <c r="T229" s="6"/>
      <c r="U229" s="24"/>
      <c r="V229" s="33"/>
      <c r="AA229" s="166" t="s">
        <v>61</v>
      </c>
      <c r="AB229" s="166" t="s">
        <v>62</v>
      </c>
      <c r="AC229" s="166" t="s">
        <v>63</v>
      </c>
      <c r="AD229" s="166" t="s">
        <v>64</v>
      </c>
      <c r="AE229" s="166" t="s">
        <v>26</v>
      </c>
      <c r="AF229" s="166" t="s">
        <v>65</v>
      </c>
      <c r="AG229" s="166" t="s">
        <v>66</v>
      </c>
      <c r="AH229" s="166" t="s">
        <v>27</v>
      </c>
      <c r="AI229" s="166" t="s">
        <v>28</v>
      </c>
      <c r="AJ229" s="166" t="s">
        <v>29</v>
      </c>
      <c r="AK229" s="166" t="s">
        <v>30</v>
      </c>
      <c r="AL229" s="166" t="s">
        <v>31</v>
      </c>
      <c r="AO229" s="167">
        <f t="shared" ca="1" si="49"/>
        <v>41267.614761574077</v>
      </c>
      <c r="AP229" s="166">
        <f t="shared" ca="1" si="50"/>
        <v>12</v>
      </c>
      <c r="AQ229" s="166" t="str">
        <f t="shared" ca="1" si="51"/>
        <v>Jan</v>
      </c>
      <c r="AR229" s="166" t="str">
        <f t="shared" ca="1" si="52"/>
        <v>Feb</v>
      </c>
      <c r="AS229" s="166" t="str">
        <f t="shared" ca="1" si="53"/>
        <v>Mar</v>
      </c>
      <c r="AT229" s="166" t="str">
        <f t="shared" ca="1" si="54"/>
        <v>Apr</v>
      </c>
      <c r="AU229" s="166" t="str">
        <f t="shared" ca="1" si="55"/>
        <v>May</v>
      </c>
      <c r="AV229" s="166" t="str">
        <f t="shared" ca="1" si="56"/>
        <v>Jun</v>
      </c>
      <c r="AW229" s="166" t="str">
        <f t="shared" ca="1" si="57"/>
        <v>Jul</v>
      </c>
      <c r="AX229" s="166" t="str">
        <f t="shared" ca="1" si="58"/>
        <v>Aug</v>
      </c>
      <c r="AY229" s="166" t="str">
        <f t="shared" ca="1" si="59"/>
        <v>Sep</v>
      </c>
      <c r="AZ229" s="166" t="str">
        <f t="shared" ca="1" si="60"/>
        <v>Oct</v>
      </c>
      <c r="BA229" s="166" t="str">
        <f t="shared" ca="1" si="61"/>
        <v>Nov</v>
      </c>
      <c r="BB229" s="166" t="str">
        <f t="shared" ca="1" si="62"/>
        <v>Dec</v>
      </c>
    </row>
    <row r="230" spans="1:54">
      <c r="A230" s="2">
        <f t="shared" si="48"/>
        <v>208</v>
      </c>
      <c r="B230" s="114"/>
      <c r="C230" s="143"/>
      <c r="D230" s="52"/>
      <c r="E230" s="52"/>
      <c r="F230" s="53"/>
      <c r="G230" s="52"/>
      <c r="H230" s="162"/>
      <c r="I230" s="162"/>
      <c r="J230" s="162"/>
      <c r="K230" s="162"/>
      <c r="L230" s="162"/>
      <c r="M230" s="162"/>
      <c r="N230" s="162"/>
      <c r="O230" s="162"/>
      <c r="P230" s="162"/>
      <c r="Q230" s="162"/>
      <c r="R230" s="162"/>
      <c r="S230" s="162"/>
      <c r="T230" s="6"/>
      <c r="U230" s="24"/>
      <c r="V230" s="33"/>
      <c r="AA230" s="166" t="s">
        <v>61</v>
      </c>
      <c r="AB230" s="166" t="s">
        <v>62</v>
      </c>
      <c r="AC230" s="166" t="s">
        <v>63</v>
      </c>
      <c r="AD230" s="166" t="s">
        <v>64</v>
      </c>
      <c r="AE230" s="166" t="s">
        <v>26</v>
      </c>
      <c r="AF230" s="166" t="s">
        <v>65</v>
      </c>
      <c r="AG230" s="166" t="s">
        <v>66</v>
      </c>
      <c r="AH230" s="166" t="s">
        <v>27</v>
      </c>
      <c r="AI230" s="166" t="s">
        <v>28</v>
      </c>
      <c r="AJ230" s="166" t="s">
        <v>29</v>
      </c>
      <c r="AK230" s="166" t="s">
        <v>30</v>
      </c>
      <c r="AL230" s="166" t="s">
        <v>31</v>
      </c>
      <c r="AO230" s="167">
        <f t="shared" ca="1" si="49"/>
        <v>41267.614761574077</v>
      </c>
      <c r="AP230" s="166">
        <f t="shared" ca="1" si="50"/>
        <v>12</v>
      </c>
      <c r="AQ230" s="166" t="str">
        <f t="shared" ca="1" si="51"/>
        <v>Jan</v>
      </c>
      <c r="AR230" s="166" t="str">
        <f t="shared" ca="1" si="52"/>
        <v>Feb</v>
      </c>
      <c r="AS230" s="166" t="str">
        <f t="shared" ca="1" si="53"/>
        <v>Mar</v>
      </c>
      <c r="AT230" s="166" t="str">
        <f t="shared" ca="1" si="54"/>
        <v>Apr</v>
      </c>
      <c r="AU230" s="166" t="str">
        <f t="shared" ca="1" si="55"/>
        <v>May</v>
      </c>
      <c r="AV230" s="166" t="str">
        <f t="shared" ca="1" si="56"/>
        <v>Jun</v>
      </c>
      <c r="AW230" s="166" t="str">
        <f t="shared" ca="1" si="57"/>
        <v>Jul</v>
      </c>
      <c r="AX230" s="166" t="str">
        <f t="shared" ca="1" si="58"/>
        <v>Aug</v>
      </c>
      <c r="AY230" s="166" t="str">
        <f t="shared" ca="1" si="59"/>
        <v>Sep</v>
      </c>
      <c r="AZ230" s="166" t="str">
        <f t="shared" ca="1" si="60"/>
        <v>Oct</v>
      </c>
      <c r="BA230" s="166" t="str">
        <f t="shared" ca="1" si="61"/>
        <v>Nov</v>
      </c>
      <c r="BB230" s="166" t="str">
        <f t="shared" ca="1" si="62"/>
        <v>Dec</v>
      </c>
    </row>
    <row r="231" spans="1:54">
      <c r="A231" s="2">
        <f t="shared" si="48"/>
        <v>209</v>
      </c>
      <c r="B231" s="114"/>
      <c r="C231" s="143"/>
      <c r="D231" s="52"/>
      <c r="E231" s="52"/>
      <c r="F231" s="53"/>
      <c r="G231" s="52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  <c r="T231" s="6"/>
      <c r="U231" s="24"/>
      <c r="V231" s="33"/>
      <c r="AA231" s="166" t="s">
        <v>61</v>
      </c>
      <c r="AB231" s="166" t="s">
        <v>62</v>
      </c>
      <c r="AC231" s="166" t="s">
        <v>63</v>
      </c>
      <c r="AD231" s="166" t="s">
        <v>64</v>
      </c>
      <c r="AE231" s="166" t="s">
        <v>26</v>
      </c>
      <c r="AF231" s="166" t="s">
        <v>65</v>
      </c>
      <c r="AG231" s="166" t="s">
        <v>66</v>
      </c>
      <c r="AH231" s="166" t="s">
        <v>27</v>
      </c>
      <c r="AI231" s="166" t="s">
        <v>28</v>
      </c>
      <c r="AJ231" s="166" t="s">
        <v>29</v>
      </c>
      <c r="AK231" s="166" t="s">
        <v>30</v>
      </c>
      <c r="AL231" s="166" t="s">
        <v>31</v>
      </c>
      <c r="AO231" s="167">
        <f t="shared" ca="1" si="49"/>
        <v>41267.614761574077</v>
      </c>
      <c r="AP231" s="166">
        <f t="shared" ca="1" si="50"/>
        <v>12</v>
      </c>
      <c r="AQ231" s="166" t="str">
        <f t="shared" ca="1" si="51"/>
        <v>Jan</v>
      </c>
      <c r="AR231" s="166" t="str">
        <f t="shared" ca="1" si="52"/>
        <v>Feb</v>
      </c>
      <c r="AS231" s="166" t="str">
        <f t="shared" ca="1" si="53"/>
        <v>Mar</v>
      </c>
      <c r="AT231" s="166" t="str">
        <f t="shared" ca="1" si="54"/>
        <v>Apr</v>
      </c>
      <c r="AU231" s="166" t="str">
        <f t="shared" ca="1" si="55"/>
        <v>May</v>
      </c>
      <c r="AV231" s="166" t="str">
        <f t="shared" ca="1" si="56"/>
        <v>Jun</v>
      </c>
      <c r="AW231" s="166" t="str">
        <f t="shared" ca="1" si="57"/>
        <v>Jul</v>
      </c>
      <c r="AX231" s="166" t="str">
        <f t="shared" ca="1" si="58"/>
        <v>Aug</v>
      </c>
      <c r="AY231" s="166" t="str">
        <f t="shared" ca="1" si="59"/>
        <v>Sep</v>
      </c>
      <c r="AZ231" s="166" t="str">
        <f t="shared" ca="1" si="60"/>
        <v>Oct</v>
      </c>
      <c r="BA231" s="166" t="str">
        <f t="shared" ca="1" si="61"/>
        <v>Nov</v>
      </c>
      <c r="BB231" s="166" t="str">
        <f t="shared" ca="1" si="62"/>
        <v>Dec</v>
      </c>
    </row>
    <row r="232" spans="1:54" ht="15" thickBot="1">
      <c r="A232" s="9"/>
      <c r="B232" s="144"/>
      <c r="C232" s="145"/>
      <c r="D232" s="54"/>
      <c r="E232" s="54"/>
      <c r="F232" s="154"/>
      <c r="G232" s="54"/>
      <c r="H232" s="54"/>
      <c r="I232" s="54"/>
      <c r="J232" s="54"/>
      <c r="K232" s="54"/>
      <c r="L232" s="54"/>
      <c r="M232" s="162"/>
      <c r="N232" s="162"/>
      <c r="O232" s="162"/>
      <c r="P232" s="162"/>
      <c r="Q232" s="162"/>
      <c r="R232" s="162"/>
      <c r="S232" s="54"/>
      <c r="T232" s="10"/>
      <c r="U232" s="25"/>
      <c r="V232" s="34"/>
      <c r="AA232" s="166" t="s">
        <v>61</v>
      </c>
      <c r="AB232" s="166" t="s">
        <v>62</v>
      </c>
      <c r="AC232" s="166" t="s">
        <v>63</v>
      </c>
      <c r="AD232" s="166" t="s">
        <v>64</v>
      </c>
      <c r="AE232" s="166" t="s">
        <v>26</v>
      </c>
      <c r="AF232" s="166" t="s">
        <v>65</v>
      </c>
      <c r="AG232" s="166" t="s">
        <v>66</v>
      </c>
      <c r="AH232" s="166" t="s">
        <v>27</v>
      </c>
      <c r="AI232" s="166" t="s">
        <v>28</v>
      </c>
      <c r="AJ232" s="166" t="s">
        <v>29</v>
      </c>
      <c r="AK232" s="166" t="s">
        <v>30</v>
      </c>
      <c r="AL232" s="166" t="s">
        <v>31</v>
      </c>
      <c r="AO232" s="167">
        <f t="shared" ca="1" si="49"/>
        <v>41267.614761574077</v>
      </c>
      <c r="AP232" s="166">
        <f t="shared" ca="1" si="50"/>
        <v>12</v>
      </c>
      <c r="AQ232" s="166" t="str">
        <f t="shared" ca="1" si="51"/>
        <v>Jan</v>
      </c>
      <c r="AR232" s="166" t="str">
        <f t="shared" ca="1" si="52"/>
        <v>Feb</v>
      </c>
      <c r="AS232" s="166" t="str">
        <f t="shared" ca="1" si="53"/>
        <v>Mar</v>
      </c>
      <c r="AT232" s="166" t="str">
        <f t="shared" ca="1" si="54"/>
        <v>Apr</v>
      </c>
      <c r="AU232" s="166" t="str">
        <f t="shared" ca="1" si="55"/>
        <v>May</v>
      </c>
      <c r="AV232" s="166" t="str">
        <f t="shared" ca="1" si="56"/>
        <v>Jun</v>
      </c>
      <c r="AW232" s="166" t="str">
        <f t="shared" ca="1" si="57"/>
        <v>Jul</v>
      </c>
      <c r="AX232" s="166" t="str">
        <f t="shared" ca="1" si="58"/>
        <v>Aug</v>
      </c>
      <c r="AY232" s="166" t="str">
        <f t="shared" ca="1" si="59"/>
        <v>Sep</v>
      </c>
      <c r="AZ232" s="166" t="str">
        <f t="shared" ca="1" si="60"/>
        <v>Oct</v>
      </c>
      <c r="BA232" s="166" t="str">
        <f t="shared" ca="1" si="61"/>
        <v>Nov</v>
      </c>
      <c r="BB232" s="166" t="str">
        <f t="shared" ca="1" si="62"/>
        <v>Dec</v>
      </c>
    </row>
    <row r="233" spans="1:54" ht="21">
      <c r="A233" s="69"/>
      <c r="B233" s="189" t="s">
        <v>206</v>
      </c>
      <c r="C233" s="190"/>
      <c r="D233" s="70"/>
      <c r="E233" s="70"/>
      <c r="F233" s="158"/>
      <c r="G233" s="70"/>
      <c r="H233" s="70"/>
      <c r="I233" s="70"/>
      <c r="J233" s="70"/>
      <c r="K233" s="70"/>
      <c r="L233" s="70"/>
      <c r="M233" s="162"/>
      <c r="N233" s="162"/>
      <c r="O233" s="162"/>
      <c r="P233" s="162"/>
      <c r="Q233" s="162"/>
      <c r="R233" s="162"/>
      <c r="S233" s="70"/>
      <c r="T233" s="73"/>
      <c r="U233" s="74"/>
      <c r="V233" s="75"/>
      <c r="AA233" s="166" t="s">
        <v>61</v>
      </c>
      <c r="AB233" s="166" t="s">
        <v>62</v>
      </c>
      <c r="AC233" s="166" t="s">
        <v>63</v>
      </c>
      <c r="AD233" s="166" t="s">
        <v>64</v>
      </c>
      <c r="AE233" s="166" t="s">
        <v>26</v>
      </c>
      <c r="AF233" s="166" t="s">
        <v>65</v>
      </c>
      <c r="AG233" s="166" t="s">
        <v>66</v>
      </c>
      <c r="AH233" s="166" t="s">
        <v>27</v>
      </c>
      <c r="AI233" s="166" t="s">
        <v>28</v>
      </c>
      <c r="AJ233" s="166" t="s">
        <v>29</v>
      </c>
      <c r="AK233" s="166" t="s">
        <v>30</v>
      </c>
      <c r="AL233" s="166" t="s">
        <v>31</v>
      </c>
      <c r="AO233" s="167">
        <f t="shared" ca="1" si="49"/>
        <v>41267.614761574077</v>
      </c>
      <c r="AP233" s="166">
        <f t="shared" ca="1" si="50"/>
        <v>12</v>
      </c>
      <c r="AQ233" s="166" t="str">
        <f t="shared" ca="1" si="51"/>
        <v>Jan</v>
      </c>
      <c r="AR233" s="166" t="str">
        <f t="shared" ca="1" si="52"/>
        <v>Feb</v>
      </c>
      <c r="AS233" s="166" t="str">
        <f t="shared" ca="1" si="53"/>
        <v>Mar</v>
      </c>
      <c r="AT233" s="166" t="str">
        <f t="shared" ca="1" si="54"/>
        <v>Apr</v>
      </c>
      <c r="AU233" s="166" t="str">
        <f t="shared" ca="1" si="55"/>
        <v>May</v>
      </c>
      <c r="AV233" s="166" t="str">
        <f t="shared" ca="1" si="56"/>
        <v>Jun</v>
      </c>
      <c r="AW233" s="166" t="str">
        <f t="shared" ca="1" si="57"/>
        <v>Jul</v>
      </c>
      <c r="AX233" s="166" t="str">
        <f t="shared" ca="1" si="58"/>
        <v>Aug</v>
      </c>
      <c r="AY233" s="166" t="str">
        <f t="shared" ca="1" si="59"/>
        <v>Sep</v>
      </c>
      <c r="AZ233" s="166" t="str">
        <f t="shared" ca="1" si="60"/>
        <v>Oct</v>
      </c>
      <c r="BA233" s="166" t="str">
        <f t="shared" ca="1" si="61"/>
        <v>Nov</v>
      </c>
      <c r="BB233" s="166" t="str">
        <f t="shared" ca="1" si="62"/>
        <v>Dec</v>
      </c>
    </row>
    <row r="234" spans="1:54">
      <c r="A234" s="2"/>
      <c r="B234" s="67"/>
      <c r="C234" s="143"/>
      <c r="D234" s="52"/>
      <c r="E234" s="52"/>
      <c r="F234" s="53"/>
      <c r="G234" s="52"/>
      <c r="H234" s="52"/>
      <c r="I234" s="52"/>
      <c r="J234" s="52"/>
      <c r="K234" s="52"/>
      <c r="L234" s="52"/>
      <c r="M234" s="162"/>
      <c r="N234" s="162"/>
      <c r="O234" s="162"/>
      <c r="P234" s="162"/>
      <c r="Q234" s="162"/>
      <c r="R234" s="162"/>
      <c r="S234" s="52"/>
      <c r="T234" s="6"/>
      <c r="U234" s="24"/>
      <c r="V234" s="33"/>
      <c r="AA234" s="166" t="s">
        <v>61</v>
      </c>
      <c r="AB234" s="166" t="s">
        <v>62</v>
      </c>
      <c r="AC234" s="166" t="s">
        <v>63</v>
      </c>
      <c r="AD234" s="166" t="s">
        <v>64</v>
      </c>
      <c r="AE234" s="166" t="s">
        <v>26</v>
      </c>
      <c r="AF234" s="166" t="s">
        <v>65</v>
      </c>
      <c r="AG234" s="166" t="s">
        <v>66</v>
      </c>
      <c r="AH234" s="166" t="s">
        <v>27</v>
      </c>
      <c r="AI234" s="166" t="s">
        <v>28</v>
      </c>
      <c r="AJ234" s="166" t="s">
        <v>29</v>
      </c>
      <c r="AK234" s="166" t="s">
        <v>30</v>
      </c>
      <c r="AL234" s="166" t="s">
        <v>31</v>
      </c>
      <c r="AO234" s="167">
        <f t="shared" ca="1" si="49"/>
        <v>41267.614761574077</v>
      </c>
      <c r="AP234" s="166">
        <f t="shared" ca="1" si="50"/>
        <v>12</v>
      </c>
      <c r="AQ234" s="166" t="str">
        <f t="shared" ca="1" si="51"/>
        <v>Jan</v>
      </c>
      <c r="AR234" s="166" t="str">
        <f t="shared" ca="1" si="52"/>
        <v>Feb</v>
      </c>
      <c r="AS234" s="166" t="str">
        <f t="shared" ca="1" si="53"/>
        <v>Mar</v>
      </c>
      <c r="AT234" s="166" t="str">
        <f t="shared" ca="1" si="54"/>
        <v>Apr</v>
      </c>
      <c r="AU234" s="166" t="str">
        <f t="shared" ca="1" si="55"/>
        <v>May</v>
      </c>
      <c r="AV234" s="166" t="str">
        <f t="shared" ca="1" si="56"/>
        <v>Jun</v>
      </c>
      <c r="AW234" s="166" t="str">
        <f t="shared" ca="1" si="57"/>
        <v>Jul</v>
      </c>
      <c r="AX234" s="166" t="str">
        <f t="shared" ca="1" si="58"/>
        <v>Aug</v>
      </c>
      <c r="AY234" s="166" t="str">
        <f t="shared" ca="1" si="59"/>
        <v>Sep</v>
      </c>
      <c r="AZ234" s="166" t="str">
        <f t="shared" ca="1" si="60"/>
        <v>Oct</v>
      </c>
      <c r="BA234" s="166" t="str">
        <f t="shared" ca="1" si="61"/>
        <v>Nov</v>
      </c>
      <c r="BB234" s="166" t="str">
        <f t="shared" ca="1" si="62"/>
        <v>Dec</v>
      </c>
    </row>
    <row r="235" spans="1:54">
      <c r="A235" s="2">
        <f>A231+1</f>
        <v>210</v>
      </c>
      <c r="B235" s="114" t="s">
        <v>227</v>
      </c>
      <c r="C235" s="143"/>
      <c r="D235" s="52"/>
      <c r="E235" s="52" t="s">
        <v>212</v>
      </c>
      <c r="F235" s="53"/>
      <c r="G235" s="169">
        <v>2</v>
      </c>
      <c r="H235" s="162"/>
      <c r="I235" s="162"/>
      <c r="J235" s="162"/>
      <c r="K235" s="162"/>
      <c r="L235" s="162"/>
      <c r="M235" s="162"/>
      <c r="N235" s="162"/>
      <c r="O235" s="162"/>
      <c r="P235" s="162"/>
      <c r="Q235" s="162"/>
      <c r="R235" s="162"/>
      <c r="S235" s="162">
        <f ca="1">IF(AL235=BB235,('Monthly Physical Stock'!O235+'Receiptes of 2011'!P235-'Monthly Physical Stock'!P235),"")</f>
        <v>0</v>
      </c>
      <c r="T235" s="6"/>
      <c r="U235" s="24"/>
      <c r="V235" s="33"/>
      <c r="AA235" s="166" t="s">
        <v>61</v>
      </c>
      <c r="AB235" s="166" t="s">
        <v>62</v>
      </c>
      <c r="AC235" s="166" t="s">
        <v>63</v>
      </c>
      <c r="AD235" s="166" t="s">
        <v>64</v>
      </c>
      <c r="AE235" s="166" t="s">
        <v>26</v>
      </c>
      <c r="AF235" s="166" t="s">
        <v>65</v>
      </c>
      <c r="AG235" s="166" t="s">
        <v>66</v>
      </c>
      <c r="AH235" s="166" t="s">
        <v>27</v>
      </c>
      <c r="AI235" s="166" t="s">
        <v>28</v>
      </c>
      <c r="AJ235" s="166" t="s">
        <v>29</v>
      </c>
      <c r="AK235" s="166" t="s">
        <v>30</v>
      </c>
      <c r="AL235" s="166" t="s">
        <v>31</v>
      </c>
      <c r="AO235" s="167">
        <f t="shared" ca="1" si="49"/>
        <v>41267.614761574077</v>
      </c>
      <c r="AP235" s="166">
        <f t="shared" ca="1" si="50"/>
        <v>12</v>
      </c>
      <c r="AQ235" s="166" t="str">
        <f t="shared" ca="1" si="51"/>
        <v>Jan</v>
      </c>
      <c r="AR235" s="166" t="str">
        <f t="shared" ca="1" si="52"/>
        <v>Feb</v>
      </c>
      <c r="AS235" s="166" t="str">
        <f t="shared" ca="1" si="53"/>
        <v>Mar</v>
      </c>
      <c r="AT235" s="166" t="str">
        <f t="shared" ca="1" si="54"/>
        <v>Apr</v>
      </c>
      <c r="AU235" s="166" t="str">
        <f t="shared" ca="1" si="55"/>
        <v>May</v>
      </c>
      <c r="AV235" s="166" t="str">
        <f t="shared" ca="1" si="56"/>
        <v>Jun</v>
      </c>
      <c r="AW235" s="166" t="str">
        <f t="shared" ca="1" si="57"/>
        <v>Jul</v>
      </c>
      <c r="AX235" s="166" t="str">
        <f t="shared" ca="1" si="58"/>
        <v>Aug</v>
      </c>
      <c r="AY235" s="166" t="str">
        <f t="shared" ca="1" si="59"/>
        <v>Sep</v>
      </c>
      <c r="AZ235" s="166" t="str">
        <f t="shared" ca="1" si="60"/>
        <v>Oct</v>
      </c>
      <c r="BA235" s="166" t="str">
        <f t="shared" ca="1" si="61"/>
        <v>Nov</v>
      </c>
      <c r="BB235" s="166" t="str">
        <f t="shared" ca="1" si="62"/>
        <v>Dec</v>
      </c>
    </row>
    <row r="236" spans="1:54">
      <c r="A236" s="2">
        <f>A235+1</f>
        <v>211</v>
      </c>
      <c r="B236" s="114" t="s">
        <v>228</v>
      </c>
      <c r="C236" s="143"/>
      <c r="D236" s="52"/>
      <c r="E236" s="52" t="s">
        <v>212</v>
      </c>
      <c r="F236" s="53"/>
      <c r="G236" s="169">
        <v>2</v>
      </c>
      <c r="H236" s="162"/>
      <c r="I236" s="162"/>
      <c r="J236" s="162"/>
      <c r="K236" s="162"/>
      <c r="L236" s="162"/>
      <c r="M236" s="162"/>
      <c r="N236" s="162"/>
      <c r="O236" s="162"/>
      <c r="P236" s="162"/>
      <c r="Q236" s="162"/>
      <c r="R236" s="162"/>
      <c r="S236" s="162">
        <f ca="1">IF(AL236=BB236,('Monthly Physical Stock'!O236+'Receiptes of 2011'!P236-'Monthly Physical Stock'!P236),"")</f>
        <v>0</v>
      </c>
      <c r="T236" s="6"/>
      <c r="U236" s="24"/>
      <c r="V236" s="33"/>
      <c r="AA236" s="166" t="s">
        <v>61</v>
      </c>
      <c r="AB236" s="166" t="s">
        <v>62</v>
      </c>
      <c r="AC236" s="166" t="s">
        <v>63</v>
      </c>
      <c r="AD236" s="166" t="s">
        <v>64</v>
      </c>
      <c r="AE236" s="166" t="s">
        <v>26</v>
      </c>
      <c r="AF236" s="166" t="s">
        <v>65</v>
      </c>
      <c r="AG236" s="166" t="s">
        <v>66</v>
      </c>
      <c r="AH236" s="166" t="s">
        <v>27</v>
      </c>
      <c r="AI236" s="166" t="s">
        <v>28</v>
      </c>
      <c r="AJ236" s="166" t="s">
        <v>29</v>
      </c>
      <c r="AK236" s="166" t="s">
        <v>30</v>
      </c>
      <c r="AL236" s="166" t="s">
        <v>31</v>
      </c>
      <c r="AO236" s="167">
        <f t="shared" ca="1" si="49"/>
        <v>41267.614761574077</v>
      </c>
      <c r="AP236" s="166">
        <f t="shared" ca="1" si="50"/>
        <v>12</v>
      </c>
      <c r="AQ236" s="166" t="str">
        <f t="shared" ca="1" si="51"/>
        <v>Jan</v>
      </c>
      <c r="AR236" s="166" t="str">
        <f t="shared" ca="1" si="52"/>
        <v>Feb</v>
      </c>
      <c r="AS236" s="166" t="str">
        <f t="shared" ca="1" si="53"/>
        <v>Mar</v>
      </c>
      <c r="AT236" s="166" t="str">
        <f t="shared" ca="1" si="54"/>
        <v>Apr</v>
      </c>
      <c r="AU236" s="166" t="str">
        <f t="shared" ca="1" si="55"/>
        <v>May</v>
      </c>
      <c r="AV236" s="166" t="str">
        <f t="shared" ca="1" si="56"/>
        <v>Jun</v>
      </c>
      <c r="AW236" s="166" t="str">
        <f t="shared" ca="1" si="57"/>
        <v>Jul</v>
      </c>
      <c r="AX236" s="166" t="str">
        <f t="shared" ca="1" si="58"/>
        <v>Aug</v>
      </c>
      <c r="AY236" s="166" t="str">
        <f t="shared" ca="1" si="59"/>
        <v>Sep</v>
      </c>
      <c r="AZ236" s="166" t="str">
        <f t="shared" ca="1" si="60"/>
        <v>Oct</v>
      </c>
      <c r="BA236" s="166" t="str">
        <f t="shared" ca="1" si="61"/>
        <v>Nov</v>
      </c>
      <c r="BB236" s="166" t="str">
        <f t="shared" ca="1" si="62"/>
        <v>Dec</v>
      </c>
    </row>
    <row r="237" spans="1:54">
      <c r="A237" s="2">
        <f t="shared" ref="A237:A280" si="63">A236+1</f>
        <v>212</v>
      </c>
      <c r="B237" s="114" t="s">
        <v>229</v>
      </c>
      <c r="C237" s="143"/>
      <c r="D237" s="52"/>
      <c r="E237" s="52" t="s">
        <v>212</v>
      </c>
      <c r="F237" s="53"/>
      <c r="G237" s="169">
        <v>2</v>
      </c>
      <c r="H237" s="162"/>
      <c r="I237" s="162"/>
      <c r="J237" s="162"/>
      <c r="K237" s="162"/>
      <c r="L237" s="162"/>
      <c r="M237" s="162"/>
      <c r="N237" s="162"/>
      <c r="O237" s="162"/>
      <c r="P237" s="162"/>
      <c r="Q237" s="162"/>
      <c r="R237" s="162"/>
      <c r="S237" s="162">
        <f ca="1">IF(AL237=BB237,('Monthly Physical Stock'!O237+'Receiptes of 2011'!P237-'Monthly Physical Stock'!P237),"")</f>
        <v>0</v>
      </c>
      <c r="T237" s="6"/>
      <c r="U237" s="24"/>
      <c r="V237" s="33"/>
      <c r="AA237" s="166" t="s">
        <v>61</v>
      </c>
      <c r="AB237" s="166" t="s">
        <v>62</v>
      </c>
      <c r="AC237" s="166" t="s">
        <v>63</v>
      </c>
      <c r="AD237" s="166" t="s">
        <v>64</v>
      </c>
      <c r="AE237" s="166" t="s">
        <v>26</v>
      </c>
      <c r="AF237" s="166" t="s">
        <v>65</v>
      </c>
      <c r="AG237" s="166" t="s">
        <v>66</v>
      </c>
      <c r="AH237" s="166" t="s">
        <v>27</v>
      </c>
      <c r="AI237" s="166" t="s">
        <v>28</v>
      </c>
      <c r="AJ237" s="166" t="s">
        <v>29</v>
      </c>
      <c r="AK237" s="166" t="s">
        <v>30</v>
      </c>
      <c r="AL237" s="166" t="s">
        <v>31</v>
      </c>
      <c r="AO237" s="167">
        <f t="shared" ca="1" si="49"/>
        <v>41267.614761574077</v>
      </c>
      <c r="AP237" s="166">
        <f t="shared" ca="1" si="50"/>
        <v>12</v>
      </c>
      <c r="AQ237" s="166" t="str">
        <f t="shared" ca="1" si="51"/>
        <v>Jan</v>
      </c>
      <c r="AR237" s="166" t="str">
        <f t="shared" ca="1" si="52"/>
        <v>Feb</v>
      </c>
      <c r="AS237" s="166" t="str">
        <f t="shared" ca="1" si="53"/>
        <v>Mar</v>
      </c>
      <c r="AT237" s="166" t="str">
        <f t="shared" ca="1" si="54"/>
        <v>Apr</v>
      </c>
      <c r="AU237" s="166" t="str">
        <f t="shared" ca="1" si="55"/>
        <v>May</v>
      </c>
      <c r="AV237" s="166" t="str">
        <f t="shared" ca="1" si="56"/>
        <v>Jun</v>
      </c>
      <c r="AW237" s="166" t="str">
        <f t="shared" ca="1" si="57"/>
        <v>Jul</v>
      </c>
      <c r="AX237" s="166" t="str">
        <f t="shared" ca="1" si="58"/>
        <v>Aug</v>
      </c>
      <c r="AY237" s="166" t="str">
        <f t="shared" ca="1" si="59"/>
        <v>Sep</v>
      </c>
      <c r="AZ237" s="166" t="str">
        <f t="shared" ca="1" si="60"/>
        <v>Oct</v>
      </c>
      <c r="BA237" s="166" t="str">
        <f t="shared" ca="1" si="61"/>
        <v>Nov</v>
      </c>
      <c r="BB237" s="166" t="str">
        <f t="shared" ca="1" si="62"/>
        <v>Dec</v>
      </c>
    </row>
    <row r="238" spans="1:54">
      <c r="A238" s="2">
        <f t="shared" si="63"/>
        <v>213</v>
      </c>
      <c r="B238" s="114" t="s">
        <v>230</v>
      </c>
      <c r="C238" s="143"/>
      <c r="D238" s="52"/>
      <c r="E238" s="52" t="s">
        <v>212</v>
      </c>
      <c r="F238" s="53"/>
      <c r="G238" s="169">
        <v>2</v>
      </c>
      <c r="H238" s="162"/>
      <c r="I238" s="162"/>
      <c r="J238" s="162"/>
      <c r="K238" s="162"/>
      <c r="L238" s="162"/>
      <c r="M238" s="162"/>
      <c r="N238" s="162"/>
      <c r="O238" s="162"/>
      <c r="P238" s="162"/>
      <c r="Q238" s="162"/>
      <c r="R238" s="162"/>
      <c r="S238" s="162">
        <f ca="1">IF(AL238=BB238,('Monthly Physical Stock'!O238+'Receiptes of 2011'!P238-'Monthly Physical Stock'!P238),"")</f>
        <v>0</v>
      </c>
      <c r="T238" s="6"/>
      <c r="U238" s="24"/>
      <c r="V238" s="33"/>
      <c r="AA238" s="166" t="s">
        <v>61</v>
      </c>
      <c r="AB238" s="166" t="s">
        <v>62</v>
      </c>
      <c r="AC238" s="166" t="s">
        <v>63</v>
      </c>
      <c r="AD238" s="166" t="s">
        <v>64</v>
      </c>
      <c r="AE238" s="166" t="s">
        <v>26</v>
      </c>
      <c r="AF238" s="166" t="s">
        <v>65</v>
      </c>
      <c r="AG238" s="166" t="s">
        <v>66</v>
      </c>
      <c r="AH238" s="166" t="s">
        <v>27</v>
      </c>
      <c r="AI238" s="166" t="s">
        <v>28</v>
      </c>
      <c r="AJ238" s="166" t="s">
        <v>29</v>
      </c>
      <c r="AK238" s="166" t="s">
        <v>30</v>
      </c>
      <c r="AL238" s="166" t="s">
        <v>31</v>
      </c>
      <c r="AO238" s="167">
        <f t="shared" ca="1" si="49"/>
        <v>41267.614761574077</v>
      </c>
      <c r="AP238" s="166">
        <f t="shared" ca="1" si="50"/>
        <v>12</v>
      </c>
      <c r="AQ238" s="166" t="str">
        <f t="shared" ca="1" si="51"/>
        <v>Jan</v>
      </c>
      <c r="AR238" s="166" t="str">
        <f t="shared" ca="1" si="52"/>
        <v>Feb</v>
      </c>
      <c r="AS238" s="166" t="str">
        <f t="shared" ca="1" si="53"/>
        <v>Mar</v>
      </c>
      <c r="AT238" s="166" t="str">
        <f t="shared" ca="1" si="54"/>
        <v>Apr</v>
      </c>
      <c r="AU238" s="166" t="str">
        <f t="shared" ca="1" si="55"/>
        <v>May</v>
      </c>
      <c r="AV238" s="166" t="str">
        <f t="shared" ca="1" si="56"/>
        <v>Jun</v>
      </c>
      <c r="AW238" s="166" t="str">
        <f t="shared" ca="1" si="57"/>
        <v>Jul</v>
      </c>
      <c r="AX238" s="166" t="str">
        <f t="shared" ca="1" si="58"/>
        <v>Aug</v>
      </c>
      <c r="AY238" s="166" t="str">
        <f t="shared" ca="1" si="59"/>
        <v>Sep</v>
      </c>
      <c r="AZ238" s="166" t="str">
        <f t="shared" ca="1" si="60"/>
        <v>Oct</v>
      </c>
      <c r="BA238" s="166" t="str">
        <f t="shared" ca="1" si="61"/>
        <v>Nov</v>
      </c>
      <c r="BB238" s="166" t="str">
        <f t="shared" ca="1" si="62"/>
        <v>Dec</v>
      </c>
    </row>
    <row r="239" spans="1:54">
      <c r="A239" s="2">
        <f t="shared" si="63"/>
        <v>214</v>
      </c>
      <c r="B239" s="114" t="s">
        <v>231</v>
      </c>
      <c r="C239" s="143"/>
      <c r="D239" s="52"/>
      <c r="E239" s="52" t="s">
        <v>212</v>
      </c>
      <c r="F239" s="53"/>
      <c r="G239" s="169">
        <v>2</v>
      </c>
      <c r="H239" s="162"/>
      <c r="I239" s="162"/>
      <c r="J239" s="162"/>
      <c r="K239" s="162"/>
      <c r="L239" s="162"/>
      <c r="M239" s="162"/>
      <c r="N239" s="162"/>
      <c r="O239" s="162"/>
      <c r="P239" s="162"/>
      <c r="Q239" s="162"/>
      <c r="R239" s="162"/>
      <c r="S239" s="162">
        <f ca="1">IF(AL239=BB239,('Monthly Physical Stock'!O239+'Receiptes of 2011'!P239-'Monthly Physical Stock'!P239),"")</f>
        <v>0</v>
      </c>
      <c r="T239" s="6"/>
      <c r="U239" s="24"/>
      <c r="V239" s="33"/>
      <c r="AA239" s="166" t="s">
        <v>61</v>
      </c>
      <c r="AB239" s="166" t="s">
        <v>62</v>
      </c>
      <c r="AC239" s="166" t="s">
        <v>63</v>
      </c>
      <c r="AD239" s="166" t="s">
        <v>64</v>
      </c>
      <c r="AE239" s="166" t="s">
        <v>26</v>
      </c>
      <c r="AF239" s="166" t="s">
        <v>65</v>
      </c>
      <c r="AG239" s="166" t="s">
        <v>66</v>
      </c>
      <c r="AH239" s="166" t="s">
        <v>27</v>
      </c>
      <c r="AI239" s="166" t="s">
        <v>28</v>
      </c>
      <c r="AJ239" s="166" t="s">
        <v>29</v>
      </c>
      <c r="AK239" s="166" t="s">
        <v>30</v>
      </c>
      <c r="AL239" s="166" t="s">
        <v>31</v>
      </c>
      <c r="AO239" s="167">
        <f t="shared" ca="1" si="49"/>
        <v>41267.614761574077</v>
      </c>
      <c r="AP239" s="166">
        <f t="shared" ca="1" si="50"/>
        <v>12</v>
      </c>
      <c r="AQ239" s="166" t="str">
        <f t="shared" ca="1" si="51"/>
        <v>Jan</v>
      </c>
      <c r="AR239" s="166" t="str">
        <f t="shared" ca="1" si="52"/>
        <v>Feb</v>
      </c>
      <c r="AS239" s="166" t="str">
        <f t="shared" ca="1" si="53"/>
        <v>Mar</v>
      </c>
      <c r="AT239" s="166" t="str">
        <f t="shared" ca="1" si="54"/>
        <v>Apr</v>
      </c>
      <c r="AU239" s="166" t="str">
        <f t="shared" ca="1" si="55"/>
        <v>May</v>
      </c>
      <c r="AV239" s="166" t="str">
        <f t="shared" ca="1" si="56"/>
        <v>Jun</v>
      </c>
      <c r="AW239" s="166" t="str">
        <f t="shared" ca="1" si="57"/>
        <v>Jul</v>
      </c>
      <c r="AX239" s="166" t="str">
        <f t="shared" ca="1" si="58"/>
        <v>Aug</v>
      </c>
      <c r="AY239" s="166" t="str">
        <f t="shared" ca="1" si="59"/>
        <v>Sep</v>
      </c>
      <c r="AZ239" s="166" t="str">
        <f t="shared" ca="1" si="60"/>
        <v>Oct</v>
      </c>
      <c r="BA239" s="166" t="str">
        <f t="shared" ca="1" si="61"/>
        <v>Nov</v>
      </c>
      <c r="BB239" s="166" t="str">
        <f t="shared" ca="1" si="62"/>
        <v>Dec</v>
      </c>
    </row>
    <row r="240" spans="1:54">
      <c r="A240" s="2">
        <f t="shared" si="63"/>
        <v>215</v>
      </c>
      <c r="B240" s="114" t="s">
        <v>232</v>
      </c>
      <c r="C240" s="143"/>
      <c r="D240" s="52"/>
      <c r="E240" s="52" t="s">
        <v>212</v>
      </c>
      <c r="F240" s="53"/>
      <c r="G240" s="169">
        <v>2</v>
      </c>
      <c r="H240" s="162"/>
      <c r="I240" s="162"/>
      <c r="J240" s="162"/>
      <c r="K240" s="162"/>
      <c r="L240" s="162"/>
      <c r="M240" s="162"/>
      <c r="N240" s="162"/>
      <c r="O240" s="162"/>
      <c r="P240" s="162"/>
      <c r="Q240" s="162"/>
      <c r="R240" s="162"/>
      <c r="S240" s="162">
        <f ca="1">IF(AL240=BB240,('Monthly Physical Stock'!O240+'Receiptes of 2011'!P240-'Monthly Physical Stock'!P240),"")</f>
        <v>0</v>
      </c>
      <c r="T240" s="6"/>
      <c r="U240" s="24"/>
      <c r="V240" s="33"/>
      <c r="AA240" s="166" t="s">
        <v>61</v>
      </c>
      <c r="AB240" s="166" t="s">
        <v>62</v>
      </c>
      <c r="AC240" s="166" t="s">
        <v>63</v>
      </c>
      <c r="AD240" s="166" t="s">
        <v>64</v>
      </c>
      <c r="AE240" s="166" t="s">
        <v>26</v>
      </c>
      <c r="AF240" s="166" t="s">
        <v>65</v>
      </c>
      <c r="AG240" s="166" t="s">
        <v>66</v>
      </c>
      <c r="AH240" s="166" t="s">
        <v>27</v>
      </c>
      <c r="AI240" s="166" t="s">
        <v>28</v>
      </c>
      <c r="AJ240" s="166" t="s">
        <v>29</v>
      </c>
      <c r="AK240" s="166" t="s">
        <v>30</v>
      </c>
      <c r="AL240" s="166" t="s">
        <v>31</v>
      </c>
      <c r="AO240" s="167">
        <f t="shared" ca="1" si="49"/>
        <v>41267.614761574077</v>
      </c>
      <c r="AP240" s="166">
        <f t="shared" ca="1" si="50"/>
        <v>12</v>
      </c>
      <c r="AQ240" s="166" t="str">
        <f t="shared" ca="1" si="51"/>
        <v>Jan</v>
      </c>
      <c r="AR240" s="166" t="str">
        <f t="shared" ca="1" si="52"/>
        <v>Feb</v>
      </c>
      <c r="AS240" s="166" t="str">
        <f t="shared" ca="1" si="53"/>
        <v>Mar</v>
      </c>
      <c r="AT240" s="166" t="str">
        <f t="shared" ca="1" si="54"/>
        <v>Apr</v>
      </c>
      <c r="AU240" s="166" t="str">
        <f t="shared" ca="1" si="55"/>
        <v>May</v>
      </c>
      <c r="AV240" s="166" t="str">
        <f t="shared" ca="1" si="56"/>
        <v>Jun</v>
      </c>
      <c r="AW240" s="166" t="str">
        <f t="shared" ca="1" si="57"/>
        <v>Jul</v>
      </c>
      <c r="AX240" s="166" t="str">
        <f t="shared" ca="1" si="58"/>
        <v>Aug</v>
      </c>
      <c r="AY240" s="166" t="str">
        <f t="shared" ca="1" si="59"/>
        <v>Sep</v>
      </c>
      <c r="AZ240" s="166" t="str">
        <f t="shared" ca="1" si="60"/>
        <v>Oct</v>
      </c>
      <c r="BA240" s="166" t="str">
        <f t="shared" ca="1" si="61"/>
        <v>Nov</v>
      </c>
      <c r="BB240" s="166" t="str">
        <f t="shared" ca="1" si="62"/>
        <v>Dec</v>
      </c>
    </row>
    <row r="241" spans="1:54">
      <c r="A241" s="2">
        <f t="shared" si="63"/>
        <v>216</v>
      </c>
      <c r="B241" s="114" t="s">
        <v>233</v>
      </c>
      <c r="C241" s="143"/>
      <c r="D241" s="52"/>
      <c r="E241" s="52" t="s">
        <v>212</v>
      </c>
      <c r="F241" s="53"/>
      <c r="G241" s="169">
        <v>2</v>
      </c>
      <c r="H241" s="162"/>
      <c r="I241" s="162"/>
      <c r="J241" s="162"/>
      <c r="K241" s="162"/>
      <c r="L241" s="162"/>
      <c r="M241" s="162"/>
      <c r="N241" s="162"/>
      <c r="O241" s="162"/>
      <c r="P241" s="162"/>
      <c r="Q241" s="162"/>
      <c r="R241" s="162"/>
      <c r="S241" s="162">
        <f ca="1">IF(AL241=BB241,('Monthly Physical Stock'!O241+'Receiptes of 2011'!P241-'Monthly Physical Stock'!P241),"")</f>
        <v>0</v>
      </c>
      <c r="T241" s="6"/>
      <c r="U241" s="24"/>
      <c r="V241" s="33"/>
      <c r="AA241" s="166" t="s">
        <v>61</v>
      </c>
      <c r="AB241" s="166" t="s">
        <v>62</v>
      </c>
      <c r="AC241" s="166" t="s">
        <v>63</v>
      </c>
      <c r="AD241" s="166" t="s">
        <v>64</v>
      </c>
      <c r="AE241" s="166" t="s">
        <v>26</v>
      </c>
      <c r="AF241" s="166" t="s">
        <v>65</v>
      </c>
      <c r="AG241" s="166" t="s">
        <v>66</v>
      </c>
      <c r="AH241" s="166" t="s">
        <v>27</v>
      </c>
      <c r="AI241" s="166" t="s">
        <v>28</v>
      </c>
      <c r="AJ241" s="166" t="s">
        <v>29</v>
      </c>
      <c r="AK241" s="166" t="s">
        <v>30</v>
      </c>
      <c r="AL241" s="166" t="s">
        <v>31</v>
      </c>
      <c r="AO241" s="167">
        <f t="shared" ca="1" si="49"/>
        <v>41267.614761574077</v>
      </c>
      <c r="AP241" s="166">
        <f t="shared" ca="1" si="50"/>
        <v>12</v>
      </c>
      <c r="AQ241" s="166" t="str">
        <f t="shared" ca="1" si="51"/>
        <v>Jan</v>
      </c>
      <c r="AR241" s="166" t="str">
        <f t="shared" ca="1" si="52"/>
        <v>Feb</v>
      </c>
      <c r="AS241" s="166" t="str">
        <f t="shared" ca="1" si="53"/>
        <v>Mar</v>
      </c>
      <c r="AT241" s="166" t="str">
        <f t="shared" ca="1" si="54"/>
        <v>Apr</v>
      </c>
      <c r="AU241" s="166" t="str">
        <f t="shared" ca="1" si="55"/>
        <v>May</v>
      </c>
      <c r="AV241" s="166" t="str">
        <f t="shared" ca="1" si="56"/>
        <v>Jun</v>
      </c>
      <c r="AW241" s="166" t="str">
        <f t="shared" ca="1" si="57"/>
        <v>Jul</v>
      </c>
      <c r="AX241" s="166" t="str">
        <f t="shared" ca="1" si="58"/>
        <v>Aug</v>
      </c>
      <c r="AY241" s="166" t="str">
        <f t="shared" ca="1" si="59"/>
        <v>Sep</v>
      </c>
      <c r="AZ241" s="166" t="str">
        <f t="shared" ca="1" si="60"/>
        <v>Oct</v>
      </c>
      <c r="BA241" s="166" t="str">
        <f t="shared" ca="1" si="61"/>
        <v>Nov</v>
      </c>
      <c r="BB241" s="166" t="str">
        <f t="shared" ca="1" si="62"/>
        <v>Dec</v>
      </c>
    </row>
    <row r="242" spans="1:54">
      <c r="A242" s="2">
        <f t="shared" si="63"/>
        <v>217</v>
      </c>
      <c r="B242" s="114" t="s">
        <v>234</v>
      </c>
      <c r="C242" s="143"/>
      <c r="D242" s="52"/>
      <c r="E242" s="52" t="s">
        <v>212</v>
      </c>
      <c r="F242" s="53"/>
      <c r="G242" s="169">
        <v>2</v>
      </c>
      <c r="H242" s="162"/>
      <c r="I242" s="162"/>
      <c r="J242" s="162"/>
      <c r="K242" s="162"/>
      <c r="L242" s="162"/>
      <c r="M242" s="162"/>
      <c r="N242" s="162"/>
      <c r="O242" s="162"/>
      <c r="P242" s="162"/>
      <c r="Q242" s="162"/>
      <c r="R242" s="162"/>
      <c r="S242" s="162">
        <f ca="1">IF(AL242=BB242,('Monthly Physical Stock'!O242+'Receiptes of 2011'!P242-'Monthly Physical Stock'!P242),"")</f>
        <v>0</v>
      </c>
      <c r="T242" s="6"/>
      <c r="U242" s="24"/>
      <c r="V242" s="33"/>
      <c r="AA242" s="166" t="s">
        <v>61</v>
      </c>
      <c r="AB242" s="166" t="s">
        <v>62</v>
      </c>
      <c r="AC242" s="166" t="s">
        <v>63</v>
      </c>
      <c r="AD242" s="166" t="s">
        <v>64</v>
      </c>
      <c r="AE242" s="166" t="s">
        <v>26</v>
      </c>
      <c r="AF242" s="166" t="s">
        <v>65</v>
      </c>
      <c r="AG242" s="166" t="s">
        <v>66</v>
      </c>
      <c r="AH242" s="166" t="s">
        <v>27</v>
      </c>
      <c r="AI242" s="166" t="s">
        <v>28</v>
      </c>
      <c r="AJ242" s="166" t="s">
        <v>29</v>
      </c>
      <c r="AK242" s="166" t="s">
        <v>30</v>
      </c>
      <c r="AL242" s="166" t="s">
        <v>31</v>
      </c>
      <c r="AO242" s="167">
        <f t="shared" ca="1" si="49"/>
        <v>41267.614761574077</v>
      </c>
      <c r="AP242" s="166">
        <f t="shared" ca="1" si="50"/>
        <v>12</v>
      </c>
      <c r="AQ242" s="166" t="str">
        <f t="shared" ca="1" si="51"/>
        <v>Jan</v>
      </c>
      <c r="AR242" s="166" t="str">
        <f t="shared" ca="1" si="52"/>
        <v>Feb</v>
      </c>
      <c r="AS242" s="166" t="str">
        <f t="shared" ca="1" si="53"/>
        <v>Mar</v>
      </c>
      <c r="AT242" s="166" t="str">
        <f t="shared" ca="1" si="54"/>
        <v>Apr</v>
      </c>
      <c r="AU242" s="166" t="str">
        <f t="shared" ca="1" si="55"/>
        <v>May</v>
      </c>
      <c r="AV242" s="166" t="str">
        <f t="shared" ca="1" si="56"/>
        <v>Jun</v>
      </c>
      <c r="AW242" s="166" t="str">
        <f t="shared" ca="1" si="57"/>
        <v>Jul</v>
      </c>
      <c r="AX242" s="166" t="str">
        <f t="shared" ca="1" si="58"/>
        <v>Aug</v>
      </c>
      <c r="AY242" s="166" t="str">
        <f t="shared" ca="1" si="59"/>
        <v>Sep</v>
      </c>
      <c r="AZ242" s="166" t="str">
        <f t="shared" ca="1" si="60"/>
        <v>Oct</v>
      </c>
      <c r="BA242" s="166" t="str">
        <f t="shared" ca="1" si="61"/>
        <v>Nov</v>
      </c>
      <c r="BB242" s="166" t="str">
        <f t="shared" ca="1" si="62"/>
        <v>Dec</v>
      </c>
    </row>
    <row r="243" spans="1:54">
      <c r="A243" s="2">
        <f t="shared" si="63"/>
        <v>218</v>
      </c>
      <c r="B243" s="114" t="s">
        <v>235</v>
      </c>
      <c r="C243" s="143"/>
      <c r="D243" s="52"/>
      <c r="E243" s="52" t="s">
        <v>212</v>
      </c>
      <c r="F243" s="53"/>
      <c r="G243" s="169">
        <v>2</v>
      </c>
      <c r="H243" s="162"/>
      <c r="I243" s="162"/>
      <c r="J243" s="162"/>
      <c r="K243" s="162"/>
      <c r="L243" s="162"/>
      <c r="M243" s="162"/>
      <c r="N243" s="162"/>
      <c r="O243" s="162"/>
      <c r="P243" s="162"/>
      <c r="Q243" s="162"/>
      <c r="R243" s="162"/>
      <c r="S243" s="162">
        <f ca="1">IF(AL243=BB243,('Monthly Physical Stock'!O243+'Receiptes of 2011'!P243-'Monthly Physical Stock'!P243),"")</f>
        <v>0</v>
      </c>
      <c r="T243" s="6"/>
      <c r="U243" s="24"/>
      <c r="V243" s="33"/>
      <c r="AA243" s="166" t="s">
        <v>61</v>
      </c>
      <c r="AB243" s="166" t="s">
        <v>62</v>
      </c>
      <c r="AC243" s="166" t="s">
        <v>63</v>
      </c>
      <c r="AD243" s="166" t="s">
        <v>64</v>
      </c>
      <c r="AE243" s="166" t="s">
        <v>26</v>
      </c>
      <c r="AF243" s="166" t="s">
        <v>65</v>
      </c>
      <c r="AG243" s="166" t="s">
        <v>66</v>
      </c>
      <c r="AH243" s="166" t="s">
        <v>27</v>
      </c>
      <c r="AI243" s="166" t="s">
        <v>28</v>
      </c>
      <c r="AJ243" s="166" t="s">
        <v>29</v>
      </c>
      <c r="AK243" s="166" t="s">
        <v>30</v>
      </c>
      <c r="AL243" s="166" t="s">
        <v>31</v>
      </c>
      <c r="AO243" s="167">
        <f t="shared" ca="1" si="49"/>
        <v>41267.614761574077</v>
      </c>
      <c r="AP243" s="166">
        <f t="shared" ca="1" si="50"/>
        <v>12</v>
      </c>
      <c r="AQ243" s="166" t="str">
        <f t="shared" ca="1" si="51"/>
        <v>Jan</v>
      </c>
      <c r="AR243" s="166" t="str">
        <f t="shared" ca="1" si="52"/>
        <v>Feb</v>
      </c>
      <c r="AS243" s="166" t="str">
        <f t="shared" ca="1" si="53"/>
        <v>Mar</v>
      </c>
      <c r="AT243" s="166" t="str">
        <f t="shared" ca="1" si="54"/>
        <v>Apr</v>
      </c>
      <c r="AU243" s="166" t="str">
        <f t="shared" ca="1" si="55"/>
        <v>May</v>
      </c>
      <c r="AV243" s="166" t="str">
        <f t="shared" ca="1" si="56"/>
        <v>Jun</v>
      </c>
      <c r="AW243" s="166" t="str">
        <f t="shared" ca="1" si="57"/>
        <v>Jul</v>
      </c>
      <c r="AX243" s="166" t="str">
        <f t="shared" ca="1" si="58"/>
        <v>Aug</v>
      </c>
      <c r="AY243" s="166" t="str">
        <f t="shared" ca="1" si="59"/>
        <v>Sep</v>
      </c>
      <c r="AZ243" s="166" t="str">
        <f t="shared" ca="1" si="60"/>
        <v>Oct</v>
      </c>
      <c r="BA243" s="166" t="str">
        <f t="shared" ca="1" si="61"/>
        <v>Nov</v>
      </c>
      <c r="BB243" s="166" t="str">
        <f t="shared" ca="1" si="62"/>
        <v>Dec</v>
      </c>
    </row>
    <row r="244" spans="1:54">
      <c r="A244" s="2">
        <f t="shared" si="63"/>
        <v>219</v>
      </c>
      <c r="B244" s="114" t="s">
        <v>236</v>
      </c>
      <c r="C244" s="143"/>
      <c r="D244" s="52"/>
      <c r="E244" s="52" t="s">
        <v>212</v>
      </c>
      <c r="F244" s="53"/>
      <c r="G244" s="169">
        <v>2</v>
      </c>
      <c r="H244" s="162"/>
      <c r="I244" s="162"/>
      <c r="J244" s="162"/>
      <c r="K244" s="162"/>
      <c r="L244" s="162"/>
      <c r="M244" s="162"/>
      <c r="N244" s="162"/>
      <c r="O244" s="162"/>
      <c r="P244" s="162"/>
      <c r="Q244" s="162"/>
      <c r="R244" s="162"/>
      <c r="S244" s="162">
        <f ca="1">IF(AL244=BB244,('Monthly Physical Stock'!O244+'Receiptes of 2011'!P244-'Monthly Physical Stock'!P244),"")</f>
        <v>0</v>
      </c>
      <c r="T244" s="6"/>
      <c r="U244" s="24"/>
      <c r="V244" s="33"/>
      <c r="AA244" s="166" t="s">
        <v>61</v>
      </c>
      <c r="AB244" s="166" t="s">
        <v>62</v>
      </c>
      <c r="AC244" s="166" t="s">
        <v>63</v>
      </c>
      <c r="AD244" s="166" t="s">
        <v>64</v>
      </c>
      <c r="AE244" s="166" t="s">
        <v>26</v>
      </c>
      <c r="AF244" s="166" t="s">
        <v>65</v>
      </c>
      <c r="AG244" s="166" t="s">
        <v>66</v>
      </c>
      <c r="AH244" s="166" t="s">
        <v>27</v>
      </c>
      <c r="AI244" s="166" t="s">
        <v>28</v>
      </c>
      <c r="AJ244" s="166" t="s">
        <v>29</v>
      </c>
      <c r="AK244" s="166" t="s">
        <v>30</v>
      </c>
      <c r="AL244" s="166" t="s">
        <v>31</v>
      </c>
      <c r="AO244" s="167">
        <f t="shared" ca="1" si="49"/>
        <v>41267.614761574077</v>
      </c>
      <c r="AP244" s="166">
        <f t="shared" ca="1" si="50"/>
        <v>12</v>
      </c>
      <c r="AQ244" s="166" t="str">
        <f t="shared" ca="1" si="51"/>
        <v>Jan</v>
      </c>
      <c r="AR244" s="166" t="str">
        <f t="shared" ca="1" si="52"/>
        <v>Feb</v>
      </c>
      <c r="AS244" s="166" t="str">
        <f t="shared" ca="1" si="53"/>
        <v>Mar</v>
      </c>
      <c r="AT244" s="166" t="str">
        <f t="shared" ca="1" si="54"/>
        <v>Apr</v>
      </c>
      <c r="AU244" s="166" t="str">
        <f t="shared" ca="1" si="55"/>
        <v>May</v>
      </c>
      <c r="AV244" s="166" t="str">
        <f t="shared" ca="1" si="56"/>
        <v>Jun</v>
      </c>
      <c r="AW244" s="166" t="str">
        <f t="shared" ca="1" si="57"/>
        <v>Jul</v>
      </c>
      <c r="AX244" s="166" t="str">
        <f t="shared" ca="1" si="58"/>
        <v>Aug</v>
      </c>
      <c r="AY244" s="166" t="str">
        <f t="shared" ca="1" si="59"/>
        <v>Sep</v>
      </c>
      <c r="AZ244" s="166" t="str">
        <f t="shared" ca="1" si="60"/>
        <v>Oct</v>
      </c>
      <c r="BA244" s="166" t="str">
        <f t="shared" ca="1" si="61"/>
        <v>Nov</v>
      </c>
      <c r="BB244" s="166" t="str">
        <f t="shared" ca="1" si="62"/>
        <v>Dec</v>
      </c>
    </row>
    <row r="245" spans="1:54">
      <c r="A245" s="2">
        <f t="shared" si="63"/>
        <v>220</v>
      </c>
      <c r="B245" s="114" t="s">
        <v>237</v>
      </c>
      <c r="C245" s="143"/>
      <c r="D245" s="52"/>
      <c r="E245" s="52" t="s">
        <v>212</v>
      </c>
      <c r="F245" s="53"/>
      <c r="G245" s="169">
        <v>2</v>
      </c>
      <c r="H245" s="162"/>
      <c r="I245" s="162"/>
      <c r="J245" s="162"/>
      <c r="K245" s="162"/>
      <c r="L245" s="162"/>
      <c r="M245" s="162"/>
      <c r="N245" s="162"/>
      <c r="O245" s="162"/>
      <c r="P245" s="162"/>
      <c r="Q245" s="162"/>
      <c r="R245" s="162"/>
      <c r="S245" s="162">
        <f ca="1">IF(AL245=BB245,('Monthly Physical Stock'!O245+'Receiptes of 2011'!P245-'Monthly Physical Stock'!P245),"")</f>
        <v>0</v>
      </c>
      <c r="T245" s="6"/>
      <c r="U245" s="24"/>
      <c r="V245" s="33"/>
      <c r="AA245" s="166" t="s">
        <v>61</v>
      </c>
      <c r="AB245" s="166" t="s">
        <v>62</v>
      </c>
      <c r="AC245" s="166" t="s">
        <v>63</v>
      </c>
      <c r="AD245" s="166" t="s">
        <v>64</v>
      </c>
      <c r="AE245" s="166" t="s">
        <v>26</v>
      </c>
      <c r="AF245" s="166" t="s">
        <v>65</v>
      </c>
      <c r="AG245" s="166" t="s">
        <v>66</v>
      </c>
      <c r="AH245" s="166" t="s">
        <v>27</v>
      </c>
      <c r="AI245" s="166" t="s">
        <v>28</v>
      </c>
      <c r="AJ245" s="166" t="s">
        <v>29</v>
      </c>
      <c r="AK245" s="166" t="s">
        <v>30</v>
      </c>
      <c r="AL245" s="166" t="s">
        <v>31</v>
      </c>
      <c r="AO245" s="167">
        <f t="shared" ca="1" si="49"/>
        <v>41267.614761574077</v>
      </c>
      <c r="AP245" s="166">
        <f t="shared" ca="1" si="50"/>
        <v>12</v>
      </c>
      <c r="AQ245" s="166" t="str">
        <f t="shared" ca="1" si="51"/>
        <v>Jan</v>
      </c>
      <c r="AR245" s="166" t="str">
        <f t="shared" ca="1" si="52"/>
        <v>Feb</v>
      </c>
      <c r="AS245" s="166" t="str">
        <f t="shared" ca="1" si="53"/>
        <v>Mar</v>
      </c>
      <c r="AT245" s="166" t="str">
        <f t="shared" ca="1" si="54"/>
        <v>Apr</v>
      </c>
      <c r="AU245" s="166" t="str">
        <f t="shared" ca="1" si="55"/>
        <v>May</v>
      </c>
      <c r="AV245" s="166" t="str">
        <f t="shared" ca="1" si="56"/>
        <v>Jun</v>
      </c>
      <c r="AW245" s="166" t="str">
        <f t="shared" ca="1" si="57"/>
        <v>Jul</v>
      </c>
      <c r="AX245" s="166" t="str">
        <f t="shared" ca="1" si="58"/>
        <v>Aug</v>
      </c>
      <c r="AY245" s="166" t="str">
        <f t="shared" ca="1" si="59"/>
        <v>Sep</v>
      </c>
      <c r="AZ245" s="166" t="str">
        <f t="shared" ca="1" si="60"/>
        <v>Oct</v>
      </c>
      <c r="BA245" s="166" t="str">
        <f t="shared" ca="1" si="61"/>
        <v>Nov</v>
      </c>
      <c r="BB245" s="166" t="str">
        <f t="shared" ca="1" si="62"/>
        <v>Dec</v>
      </c>
    </row>
    <row r="246" spans="1:54">
      <c r="A246" s="2">
        <f t="shared" si="63"/>
        <v>221</v>
      </c>
      <c r="B246" s="114" t="s">
        <v>238</v>
      </c>
      <c r="C246" s="143"/>
      <c r="D246" s="52"/>
      <c r="E246" s="52" t="s">
        <v>212</v>
      </c>
      <c r="F246" s="53"/>
      <c r="G246" s="169">
        <v>2</v>
      </c>
      <c r="H246" s="162"/>
      <c r="I246" s="162"/>
      <c r="J246" s="162"/>
      <c r="K246" s="162"/>
      <c r="L246" s="162"/>
      <c r="M246" s="162"/>
      <c r="N246" s="162"/>
      <c r="O246" s="162"/>
      <c r="P246" s="162"/>
      <c r="Q246" s="162"/>
      <c r="R246" s="162"/>
      <c r="S246" s="162">
        <f ca="1">IF(AL246=BB246,('Monthly Physical Stock'!O246+'Receiptes of 2011'!P246-'Monthly Physical Stock'!P246),"")</f>
        <v>0</v>
      </c>
      <c r="T246" s="6"/>
      <c r="U246" s="24"/>
      <c r="V246" s="33"/>
      <c r="AA246" s="166" t="s">
        <v>61</v>
      </c>
      <c r="AB246" s="166" t="s">
        <v>62</v>
      </c>
      <c r="AC246" s="166" t="s">
        <v>63</v>
      </c>
      <c r="AD246" s="166" t="s">
        <v>64</v>
      </c>
      <c r="AE246" s="166" t="s">
        <v>26</v>
      </c>
      <c r="AF246" s="166" t="s">
        <v>65</v>
      </c>
      <c r="AG246" s="166" t="s">
        <v>66</v>
      </c>
      <c r="AH246" s="166" t="s">
        <v>27</v>
      </c>
      <c r="AI246" s="166" t="s">
        <v>28</v>
      </c>
      <c r="AJ246" s="166" t="s">
        <v>29</v>
      </c>
      <c r="AK246" s="166" t="s">
        <v>30</v>
      </c>
      <c r="AL246" s="166" t="s">
        <v>31</v>
      </c>
      <c r="AO246" s="167">
        <f t="shared" ca="1" si="49"/>
        <v>41267.614761574077</v>
      </c>
      <c r="AP246" s="166">
        <f t="shared" ca="1" si="50"/>
        <v>12</v>
      </c>
      <c r="AQ246" s="166" t="str">
        <f t="shared" ca="1" si="51"/>
        <v>Jan</v>
      </c>
      <c r="AR246" s="166" t="str">
        <f t="shared" ca="1" si="52"/>
        <v>Feb</v>
      </c>
      <c r="AS246" s="166" t="str">
        <f t="shared" ca="1" si="53"/>
        <v>Mar</v>
      </c>
      <c r="AT246" s="166" t="str">
        <f t="shared" ca="1" si="54"/>
        <v>Apr</v>
      </c>
      <c r="AU246" s="166" t="str">
        <f t="shared" ca="1" si="55"/>
        <v>May</v>
      </c>
      <c r="AV246" s="166" t="str">
        <f t="shared" ca="1" si="56"/>
        <v>Jun</v>
      </c>
      <c r="AW246" s="166" t="str">
        <f t="shared" ca="1" si="57"/>
        <v>Jul</v>
      </c>
      <c r="AX246" s="166" t="str">
        <f t="shared" ca="1" si="58"/>
        <v>Aug</v>
      </c>
      <c r="AY246" s="166" t="str">
        <f t="shared" ca="1" si="59"/>
        <v>Sep</v>
      </c>
      <c r="AZ246" s="166" t="str">
        <f t="shared" ca="1" si="60"/>
        <v>Oct</v>
      </c>
      <c r="BA246" s="166" t="str">
        <f t="shared" ca="1" si="61"/>
        <v>Nov</v>
      </c>
      <c r="BB246" s="166" t="str">
        <f t="shared" ca="1" si="62"/>
        <v>Dec</v>
      </c>
    </row>
    <row r="247" spans="1:54">
      <c r="A247" s="2">
        <f t="shared" si="63"/>
        <v>222</v>
      </c>
      <c r="B247" s="114" t="s">
        <v>239</v>
      </c>
      <c r="C247" s="143"/>
      <c r="D247" s="52"/>
      <c r="E247" s="52" t="s">
        <v>212</v>
      </c>
      <c r="F247" s="53"/>
      <c r="G247" s="169">
        <v>2</v>
      </c>
      <c r="H247" s="162"/>
      <c r="I247" s="162"/>
      <c r="J247" s="162"/>
      <c r="K247" s="162"/>
      <c r="L247" s="162"/>
      <c r="M247" s="162"/>
      <c r="N247" s="162"/>
      <c r="O247" s="162"/>
      <c r="P247" s="162"/>
      <c r="Q247" s="162"/>
      <c r="R247" s="162"/>
      <c r="S247" s="162">
        <f ca="1">IF(AL247=BB247,('Monthly Physical Stock'!O247+'Receiptes of 2011'!P247-'Monthly Physical Stock'!P247),"")</f>
        <v>0</v>
      </c>
      <c r="T247" s="6"/>
      <c r="U247" s="24"/>
      <c r="V247" s="33"/>
      <c r="AA247" s="166" t="s">
        <v>61</v>
      </c>
      <c r="AB247" s="166" t="s">
        <v>62</v>
      </c>
      <c r="AC247" s="166" t="s">
        <v>63</v>
      </c>
      <c r="AD247" s="166" t="s">
        <v>64</v>
      </c>
      <c r="AE247" s="166" t="s">
        <v>26</v>
      </c>
      <c r="AF247" s="166" t="s">
        <v>65</v>
      </c>
      <c r="AG247" s="166" t="s">
        <v>66</v>
      </c>
      <c r="AH247" s="166" t="s">
        <v>27</v>
      </c>
      <c r="AI247" s="166" t="s">
        <v>28</v>
      </c>
      <c r="AJ247" s="166" t="s">
        <v>29</v>
      </c>
      <c r="AK247" s="166" t="s">
        <v>30</v>
      </c>
      <c r="AL247" s="166" t="s">
        <v>31</v>
      </c>
      <c r="AO247" s="167">
        <f t="shared" ca="1" si="49"/>
        <v>41267.614761574077</v>
      </c>
      <c r="AP247" s="166">
        <f t="shared" ca="1" si="50"/>
        <v>12</v>
      </c>
      <c r="AQ247" s="166" t="str">
        <f t="shared" ca="1" si="51"/>
        <v>Jan</v>
      </c>
      <c r="AR247" s="166" t="str">
        <f t="shared" ca="1" si="52"/>
        <v>Feb</v>
      </c>
      <c r="AS247" s="166" t="str">
        <f t="shared" ca="1" si="53"/>
        <v>Mar</v>
      </c>
      <c r="AT247" s="166" t="str">
        <f t="shared" ca="1" si="54"/>
        <v>Apr</v>
      </c>
      <c r="AU247" s="166" t="str">
        <f t="shared" ca="1" si="55"/>
        <v>May</v>
      </c>
      <c r="AV247" s="166" t="str">
        <f t="shared" ca="1" si="56"/>
        <v>Jun</v>
      </c>
      <c r="AW247" s="166" t="str">
        <f t="shared" ca="1" si="57"/>
        <v>Jul</v>
      </c>
      <c r="AX247" s="166" t="str">
        <f t="shared" ca="1" si="58"/>
        <v>Aug</v>
      </c>
      <c r="AY247" s="166" t="str">
        <f t="shared" ca="1" si="59"/>
        <v>Sep</v>
      </c>
      <c r="AZ247" s="166" t="str">
        <f t="shared" ca="1" si="60"/>
        <v>Oct</v>
      </c>
      <c r="BA247" s="166" t="str">
        <f t="shared" ca="1" si="61"/>
        <v>Nov</v>
      </c>
      <c r="BB247" s="166" t="str">
        <f t="shared" ca="1" si="62"/>
        <v>Dec</v>
      </c>
    </row>
    <row r="248" spans="1:54">
      <c r="A248" s="2">
        <f t="shared" si="63"/>
        <v>223</v>
      </c>
      <c r="B248" s="114" t="s">
        <v>240</v>
      </c>
      <c r="C248" s="143"/>
      <c r="D248" s="52"/>
      <c r="E248" s="52" t="s">
        <v>212</v>
      </c>
      <c r="F248" s="53"/>
      <c r="G248" s="169">
        <v>2</v>
      </c>
      <c r="H248" s="162"/>
      <c r="I248" s="162"/>
      <c r="J248" s="162"/>
      <c r="K248" s="162"/>
      <c r="L248" s="162"/>
      <c r="M248" s="162"/>
      <c r="N248" s="162"/>
      <c r="O248" s="162"/>
      <c r="P248" s="162"/>
      <c r="Q248" s="162"/>
      <c r="R248" s="162"/>
      <c r="S248" s="162">
        <f ca="1">IF(AL248=BB248,('Monthly Physical Stock'!O248+'Receiptes of 2011'!P248-'Monthly Physical Stock'!P248),"")</f>
        <v>0</v>
      </c>
      <c r="T248" s="6"/>
      <c r="U248" s="24"/>
      <c r="V248" s="33"/>
      <c r="AA248" s="166" t="s">
        <v>61</v>
      </c>
      <c r="AB248" s="166" t="s">
        <v>62</v>
      </c>
      <c r="AC248" s="166" t="s">
        <v>63</v>
      </c>
      <c r="AD248" s="166" t="s">
        <v>64</v>
      </c>
      <c r="AE248" s="166" t="s">
        <v>26</v>
      </c>
      <c r="AF248" s="166" t="s">
        <v>65</v>
      </c>
      <c r="AG248" s="166" t="s">
        <v>66</v>
      </c>
      <c r="AH248" s="166" t="s">
        <v>27</v>
      </c>
      <c r="AI248" s="166" t="s">
        <v>28</v>
      </c>
      <c r="AJ248" s="166" t="s">
        <v>29</v>
      </c>
      <c r="AK248" s="166" t="s">
        <v>30</v>
      </c>
      <c r="AL248" s="166" t="s">
        <v>31</v>
      </c>
      <c r="AO248" s="167">
        <f t="shared" ca="1" si="49"/>
        <v>41267.614761574077</v>
      </c>
      <c r="AP248" s="166">
        <f t="shared" ca="1" si="50"/>
        <v>12</v>
      </c>
      <c r="AQ248" s="166" t="str">
        <f t="shared" ca="1" si="51"/>
        <v>Jan</v>
      </c>
      <c r="AR248" s="166" t="str">
        <f t="shared" ca="1" si="52"/>
        <v>Feb</v>
      </c>
      <c r="AS248" s="166" t="str">
        <f t="shared" ca="1" si="53"/>
        <v>Mar</v>
      </c>
      <c r="AT248" s="166" t="str">
        <f t="shared" ca="1" si="54"/>
        <v>Apr</v>
      </c>
      <c r="AU248" s="166" t="str">
        <f t="shared" ca="1" si="55"/>
        <v>May</v>
      </c>
      <c r="AV248" s="166" t="str">
        <f t="shared" ca="1" si="56"/>
        <v>Jun</v>
      </c>
      <c r="AW248" s="166" t="str">
        <f t="shared" ca="1" si="57"/>
        <v>Jul</v>
      </c>
      <c r="AX248" s="166" t="str">
        <f t="shared" ca="1" si="58"/>
        <v>Aug</v>
      </c>
      <c r="AY248" s="166" t="str">
        <f t="shared" ca="1" si="59"/>
        <v>Sep</v>
      </c>
      <c r="AZ248" s="166" t="str">
        <f t="shared" ca="1" si="60"/>
        <v>Oct</v>
      </c>
      <c r="BA248" s="166" t="str">
        <f t="shared" ca="1" si="61"/>
        <v>Nov</v>
      </c>
      <c r="BB248" s="166" t="str">
        <f t="shared" ca="1" si="62"/>
        <v>Dec</v>
      </c>
    </row>
    <row r="249" spans="1:54">
      <c r="A249" s="2">
        <f t="shared" si="63"/>
        <v>224</v>
      </c>
      <c r="B249" s="114" t="s">
        <v>241</v>
      </c>
      <c r="C249" s="143"/>
      <c r="D249" s="52"/>
      <c r="E249" s="52" t="s">
        <v>212</v>
      </c>
      <c r="F249" s="53"/>
      <c r="G249" s="169">
        <v>2</v>
      </c>
      <c r="H249" s="162"/>
      <c r="I249" s="162"/>
      <c r="J249" s="162"/>
      <c r="K249" s="162"/>
      <c r="L249" s="162"/>
      <c r="M249" s="162"/>
      <c r="N249" s="162"/>
      <c r="O249" s="162"/>
      <c r="P249" s="162"/>
      <c r="Q249" s="162"/>
      <c r="R249" s="162"/>
      <c r="S249" s="162">
        <f ca="1">IF(AL249=BB249,('Monthly Physical Stock'!O249+'Receiptes of 2011'!P249-'Monthly Physical Stock'!P249),"")</f>
        <v>0</v>
      </c>
      <c r="T249" s="6"/>
      <c r="U249" s="24"/>
      <c r="V249" s="33"/>
      <c r="AA249" s="166" t="s">
        <v>61</v>
      </c>
      <c r="AB249" s="166" t="s">
        <v>62</v>
      </c>
      <c r="AC249" s="166" t="s">
        <v>63</v>
      </c>
      <c r="AD249" s="166" t="s">
        <v>64</v>
      </c>
      <c r="AE249" s="166" t="s">
        <v>26</v>
      </c>
      <c r="AF249" s="166" t="s">
        <v>65</v>
      </c>
      <c r="AG249" s="166" t="s">
        <v>66</v>
      </c>
      <c r="AH249" s="166" t="s">
        <v>27</v>
      </c>
      <c r="AI249" s="166" t="s">
        <v>28</v>
      </c>
      <c r="AJ249" s="166" t="s">
        <v>29</v>
      </c>
      <c r="AK249" s="166" t="s">
        <v>30</v>
      </c>
      <c r="AL249" s="166" t="s">
        <v>31</v>
      </c>
      <c r="AO249" s="167">
        <f t="shared" ca="1" si="49"/>
        <v>41267.614761574077</v>
      </c>
      <c r="AP249" s="166">
        <f t="shared" ca="1" si="50"/>
        <v>12</v>
      </c>
      <c r="AQ249" s="166" t="str">
        <f t="shared" ca="1" si="51"/>
        <v>Jan</v>
      </c>
      <c r="AR249" s="166" t="str">
        <f t="shared" ca="1" si="52"/>
        <v>Feb</v>
      </c>
      <c r="AS249" s="166" t="str">
        <f t="shared" ca="1" si="53"/>
        <v>Mar</v>
      </c>
      <c r="AT249" s="166" t="str">
        <f t="shared" ca="1" si="54"/>
        <v>Apr</v>
      </c>
      <c r="AU249" s="166" t="str">
        <f t="shared" ca="1" si="55"/>
        <v>May</v>
      </c>
      <c r="AV249" s="166" t="str">
        <f t="shared" ca="1" si="56"/>
        <v>Jun</v>
      </c>
      <c r="AW249" s="166" t="str">
        <f t="shared" ca="1" si="57"/>
        <v>Jul</v>
      </c>
      <c r="AX249" s="166" t="str">
        <f t="shared" ca="1" si="58"/>
        <v>Aug</v>
      </c>
      <c r="AY249" s="166" t="str">
        <f t="shared" ca="1" si="59"/>
        <v>Sep</v>
      </c>
      <c r="AZ249" s="166" t="str">
        <f t="shared" ca="1" si="60"/>
        <v>Oct</v>
      </c>
      <c r="BA249" s="166" t="str">
        <f t="shared" ca="1" si="61"/>
        <v>Nov</v>
      </c>
      <c r="BB249" s="166" t="str">
        <f t="shared" ca="1" si="62"/>
        <v>Dec</v>
      </c>
    </row>
    <row r="250" spans="1:54">
      <c r="A250" s="2">
        <f t="shared" si="63"/>
        <v>225</v>
      </c>
      <c r="B250" s="114" t="s">
        <v>242</v>
      </c>
      <c r="C250" s="143"/>
      <c r="D250" s="52"/>
      <c r="E250" s="52" t="s">
        <v>212</v>
      </c>
      <c r="F250" s="53"/>
      <c r="G250" s="169">
        <v>2</v>
      </c>
      <c r="H250" s="162"/>
      <c r="I250" s="162"/>
      <c r="J250" s="162"/>
      <c r="K250" s="162"/>
      <c r="L250" s="162"/>
      <c r="M250" s="162"/>
      <c r="N250" s="162"/>
      <c r="O250" s="162"/>
      <c r="P250" s="162"/>
      <c r="Q250" s="162"/>
      <c r="R250" s="162"/>
      <c r="S250" s="162">
        <f ca="1">IF(AL250=BB250,('Monthly Physical Stock'!O250+'Receiptes of 2011'!P250-'Monthly Physical Stock'!P250),"")</f>
        <v>0</v>
      </c>
      <c r="T250" s="6"/>
      <c r="U250" s="24"/>
      <c r="V250" s="33"/>
      <c r="AA250" s="166" t="s">
        <v>61</v>
      </c>
      <c r="AB250" s="166" t="s">
        <v>62</v>
      </c>
      <c r="AC250" s="166" t="s">
        <v>63</v>
      </c>
      <c r="AD250" s="166" t="s">
        <v>64</v>
      </c>
      <c r="AE250" s="166" t="s">
        <v>26</v>
      </c>
      <c r="AF250" s="166" t="s">
        <v>65</v>
      </c>
      <c r="AG250" s="166" t="s">
        <v>66</v>
      </c>
      <c r="AH250" s="166" t="s">
        <v>27</v>
      </c>
      <c r="AI250" s="166" t="s">
        <v>28</v>
      </c>
      <c r="AJ250" s="166" t="s">
        <v>29</v>
      </c>
      <c r="AK250" s="166" t="s">
        <v>30</v>
      </c>
      <c r="AL250" s="166" t="s">
        <v>31</v>
      </c>
      <c r="AO250" s="167">
        <f t="shared" ca="1" si="49"/>
        <v>41267.614761574077</v>
      </c>
      <c r="AP250" s="166">
        <f t="shared" ca="1" si="50"/>
        <v>12</v>
      </c>
      <c r="AQ250" s="166" t="str">
        <f t="shared" ca="1" si="51"/>
        <v>Jan</v>
      </c>
      <c r="AR250" s="166" t="str">
        <f t="shared" ca="1" si="52"/>
        <v>Feb</v>
      </c>
      <c r="AS250" s="166" t="str">
        <f t="shared" ca="1" si="53"/>
        <v>Mar</v>
      </c>
      <c r="AT250" s="166" t="str">
        <f t="shared" ca="1" si="54"/>
        <v>Apr</v>
      </c>
      <c r="AU250" s="166" t="str">
        <f t="shared" ca="1" si="55"/>
        <v>May</v>
      </c>
      <c r="AV250" s="166" t="str">
        <f t="shared" ca="1" si="56"/>
        <v>Jun</v>
      </c>
      <c r="AW250" s="166" t="str">
        <f t="shared" ca="1" si="57"/>
        <v>Jul</v>
      </c>
      <c r="AX250" s="166" t="str">
        <f t="shared" ca="1" si="58"/>
        <v>Aug</v>
      </c>
      <c r="AY250" s="166" t="str">
        <f t="shared" ca="1" si="59"/>
        <v>Sep</v>
      </c>
      <c r="AZ250" s="166" t="str">
        <f t="shared" ca="1" si="60"/>
        <v>Oct</v>
      </c>
      <c r="BA250" s="166" t="str">
        <f t="shared" ca="1" si="61"/>
        <v>Nov</v>
      </c>
      <c r="BB250" s="166" t="str">
        <f t="shared" ca="1" si="62"/>
        <v>Dec</v>
      </c>
    </row>
    <row r="251" spans="1:54">
      <c r="A251" s="2">
        <f t="shared" si="63"/>
        <v>226</v>
      </c>
      <c r="B251" s="114"/>
      <c r="C251" s="143"/>
      <c r="D251" s="52"/>
      <c r="E251" s="52"/>
      <c r="F251" s="53"/>
      <c r="G251" s="169"/>
      <c r="H251" s="162"/>
      <c r="I251" s="162"/>
      <c r="J251" s="162"/>
      <c r="K251" s="162"/>
      <c r="L251" s="162"/>
      <c r="M251" s="162"/>
      <c r="N251" s="162"/>
      <c r="O251" s="162"/>
      <c r="P251" s="162"/>
      <c r="Q251" s="162"/>
      <c r="R251" s="162"/>
      <c r="S251" s="162">
        <f ca="1">IF(AL251=BB251,('Monthly Physical Stock'!O251+'Receiptes of 2011'!P251-'Monthly Physical Stock'!P251),"")</f>
        <v>0</v>
      </c>
      <c r="T251" s="6"/>
      <c r="U251" s="24"/>
      <c r="V251" s="33"/>
      <c r="AA251" s="166" t="s">
        <v>61</v>
      </c>
      <c r="AB251" s="166" t="s">
        <v>62</v>
      </c>
      <c r="AC251" s="166" t="s">
        <v>63</v>
      </c>
      <c r="AD251" s="166" t="s">
        <v>64</v>
      </c>
      <c r="AE251" s="166" t="s">
        <v>26</v>
      </c>
      <c r="AF251" s="166" t="s">
        <v>65</v>
      </c>
      <c r="AG251" s="166" t="s">
        <v>66</v>
      </c>
      <c r="AH251" s="166" t="s">
        <v>27</v>
      </c>
      <c r="AI251" s="166" t="s">
        <v>28</v>
      </c>
      <c r="AJ251" s="166" t="s">
        <v>29</v>
      </c>
      <c r="AK251" s="166" t="s">
        <v>30</v>
      </c>
      <c r="AL251" s="166" t="s">
        <v>31</v>
      </c>
      <c r="AO251" s="167">
        <f t="shared" ca="1" si="49"/>
        <v>41267.614761574077</v>
      </c>
      <c r="AP251" s="166">
        <f t="shared" ca="1" si="50"/>
        <v>12</v>
      </c>
      <c r="AQ251" s="166" t="str">
        <f t="shared" ca="1" si="51"/>
        <v>Jan</v>
      </c>
      <c r="AR251" s="166" t="str">
        <f t="shared" ca="1" si="52"/>
        <v>Feb</v>
      </c>
      <c r="AS251" s="166" t="str">
        <f t="shared" ca="1" si="53"/>
        <v>Mar</v>
      </c>
      <c r="AT251" s="166" t="str">
        <f t="shared" ca="1" si="54"/>
        <v>Apr</v>
      </c>
      <c r="AU251" s="166" t="str">
        <f t="shared" ca="1" si="55"/>
        <v>May</v>
      </c>
      <c r="AV251" s="166" t="str">
        <f t="shared" ca="1" si="56"/>
        <v>Jun</v>
      </c>
      <c r="AW251" s="166" t="str">
        <f t="shared" ca="1" si="57"/>
        <v>Jul</v>
      </c>
      <c r="AX251" s="166" t="str">
        <f t="shared" ca="1" si="58"/>
        <v>Aug</v>
      </c>
      <c r="AY251" s="166" t="str">
        <f t="shared" ca="1" si="59"/>
        <v>Sep</v>
      </c>
      <c r="AZ251" s="166" t="str">
        <f t="shared" ca="1" si="60"/>
        <v>Oct</v>
      </c>
      <c r="BA251" s="166" t="str">
        <f t="shared" ca="1" si="61"/>
        <v>Nov</v>
      </c>
      <c r="BB251" s="166" t="str">
        <f t="shared" ca="1" si="62"/>
        <v>Dec</v>
      </c>
    </row>
    <row r="252" spans="1:54">
      <c r="A252" s="2">
        <f t="shared" si="63"/>
        <v>227</v>
      </c>
      <c r="B252" s="114" t="s">
        <v>258</v>
      </c>
      <c r="C252" s="143"/>
      <c r="D252" s="52"/>
      <c r="E252" s="52" t="s">
        <v>209</v>
      </c>
      <c r="F252" s="154">
        <v>8</v>
      </c>
      <c r="G252" s="170">
        <v>16</v>
      </c>
      <c r="H252" s="162"/>
      <c r="I252" s="162"/>
      <c r="J252" s="162"/>
      <c r="K252" s="162"/>
      <c r="L252" s="162"/>
      <c r="M252" s="162"/>
      <c r="N252" s="162"/>
      <c r="O252" s="162"/>
      <c r="P252" s="162"/>
      <c r="Q252" s="162"/>
      <c r="R252" s="162"/>
      <c r="S252" s="162">
        <f ca="1">IF(AL252=BB252,('Monthly Physical Stock'!O252+'Receiptes of 2011'!P252-'Monthly Physical Stock'!P252),"")</f>
        <v>0</v>
      </c>
      <c r="T252" s="10"/>
      <c r="U252" s="25"/>
      <c r="V252" s="34"/>
      <c r="AA252" s="166" t="s">
        <v>61</v>
      </c>
      <c r="AB252" s="166" t="s">
        <v>62</v>
      </c>
      <c r="AC252" s="166" t="s">
        <v>63</v>
      </c>
      <c r="AD252" s="166" t="s">
        <v>64</v>
      </c>
      <c r="AE252" s="166" t="s">
        <v>26</v>
      </c>
      <c r="AF252" s="166" t="s">
        <v>65</v>
      </c>
      <c r="AG252" s="166" t="s">
        <v>66</v>
      </c>
      <c r="AH252" s="166" t="s">
        <v>27</v>
      </c>
      <c r="AI252" s="166" t="s">
        <v>28</v>
      </c>
      <c r="AJ252" s="166" t="s">
        <v>29</v>
      </c>
      <c r="AK252" s="166" t="s">
        <v>30</v>
      </c>
      <c r="AL252" s="166" t="s">
        <v>31</v>
      </c>
      <c r="AO252" s="167">
        <f t="shared" ca="1" si="49"/>
        <v>41267.614761574077</v>
      </c>
      <c r="AP252" s="166">
        <f t="shared" ca="1" si="50"/>
        <v>12</v>
      </c>
      <c r="AQ252" s="166" t="str">
        <f t="shared" ca="1" si="51"/>
        <v>Jan</v>
      </c>
      <c r="AR252" s="166" t="str">
        <f t="shared" ca="1" si="52"/>
        <v>Feb</v>
      </c>
      <c r="AS252" s="166" t="str">
        <f t="shared" ca="1" si="53"/>
        <v>Mar</v>
      </c>
      <c r="AT252" s="166" t="str">
        <f t="shared" ca="1" si="54"/>
        <v>Apr</v>
      </c>
      <c r="AU252" s="166" t="str">
        <f t="shared" ca="1" si="55"/>
        <v>May</v>
      </c>
      <c r="AV252" s="166" t="str">
        <f t="shared" ca="1" si="56"/>
        <v>Jun</v>
      </c>
      <c r="AW252" s="166" t="str">
        <f t="shared" ca="1" si="57"/>
        <v>Jul</v>
      </c>
      <c r="AX252" s="166" t="str">
        <f t="shared" ca="1" si="58"/>
        <v>Aug</v>
      </c>
      <c r="AY252" s="166" t="str">
        <f t="shared" ca="1" si="59"/>
        <v>Sep</v>
      </c>
      <c r="AZ252" s="166" t="str">
        <f t="shared" ca="1" si="60"/>
        <v>Oct</v>
      </c>
      <c r="BA252" s="166" t="str">
        <f t="shared" ca="1" si="61"/>
        <v>Nov</v>
      </c>
      <c r="BB252" s="166" t="str">
        <f t="shared" ca="1" si="62"/>
        <v>Dec</v>
      </c>
    </row>
    <row r="253" spans="1:54">
      <c r="A253" s="2">
        <f t="shared" si="63"/>
        <v>228</v>
      </c>
      <c r="B253" s="114" t="s">
        <v>243</v>
      </c>
      <c r="C253" s="143"/>
      <c r="D253" s="52"/>
      <c r="E253" s="52" t="s">
        <v>212</v>
      </c>
      <c r="F253" s="154"/>
      <c r="G253" s="170">
        <v>6</v>
      </c>
      <c r="H253" s="162"/>
      <c r="I253" s="162"/>
      <c r="J253" s="162"/>
      <c r="K253" s="162"/>
      <c r="L253" s="162"/>
      <c r="M253" s="162"/>
      <c r="N253" s="162"/>
      <c r="O253" s="162"/>
      <c r="P253" s="162"/>
      <c r="Q253" s="162"/>
      <c r="R253" s="162"/>
      <c r="S253" s="162">
        <f ca="1">IF(AL253=BB253,('Monthly Physical Stock'!O253+'Receiptes of 2011'!P253-'Monthly Physical Stock'!P253),"")</f>
        <v>0</v>
      </c>
      <c r="T253" s="10"/>
      <c r="U253" s="25"/>
      <c r="V253" s="34"/>
      <c r="AA253" s="166" t="s">
        <v>61</v>
      </c>
      <c r="AB253" s="166" t="s">
        <v>62</v>
      </c>
      <c r="AC253" s="166" t="s">
        <v>63</v>
      </c>
      <c r="AD253" s="166" t="s">
        <v>64</v>
      </c>
      <c r="AE253" s="166" t="s">
        <v>26</v>
      </c>
      <c r="AF253" s="166" t="s">
        <v>65</v>
      </c>
      <c r="AG253" s="166" t="s">
        <v>66</v>
      </c>
      <c r="AH253" s="166" t="s">
        <v>27</v>
      </c>
      <c r="AI253" s="166" t="s">
        <v>28</v>
      </c>
      <c r="AJ253" s="166" t="s">
        <v>29</v>
      </c>
      <c r="AK253" s="166" t="s">
        <v>30</v>
      </c>
      <c r="AL253" s="166" t="s">
        <v>31</v>
      </c>
      <c r="AO253" s="167">
        <f t="shared" ca="1" si="49"/>
        <v>41267.614761574077</v>
      </c>
      <c r="AP253" s="166">
        <f t="shared" ca="1" si="50"/>
        <v>12</v>
      </c>
      <c r="AQ253" s="166" t="str">
        <f t="shared" ca="1" si="51"/>
        <v>Jan</v>
      </c>
      <c r="AR253" s="166" t="str">
        <f t="shared" ca="1" si="52"/>
        <v>Feb</v>
      </c>
      <c r="AS253" s="166" t="str">
        <f t="shared" ca="1" si="53"/>
        <v>Mar</v>
      </c>
      <c r="AT253" s="166" t="str">
        <f t="shared" ca="1" si="54"/>
        <v>Apr</v>
      </c>
      <c r="AU253" s="166" t="str">
        <f t="shared" ca="1" si="55"/>
        <v>May</v>
      </c>
      <c r="AV253" s="166" t="str">
        <f t="shared" ca="1" si="56"/>
        <v>Jun</v>
      </c>
      <c r="AW253" s="166" t="str">
        <f t="shared" ca="1" si="57"/>
        <v>Jul</v>
      </c>
      <c r="AX253" s="166" t="str">
        <f t="shared" ca="1" si="58"/>
        <v>Aug</v>
      </c>
      <c r="AY253" s="166" t="str">
        <f t="shared" ca="1" si="59"/>
        <v>Sep</v>
      </c>
      <c r="AZ253" s="166" t="str">
        <f t="shared" ca="1" si="60"/>
        <v>Oct</v>
      </c>
      <c r="BA253" s="166" t="str">
        <f t="shared" ca="1" si="61"/>
        <v>Nov</v>
      </c>
      <c r="BB253" s="166" t="str">
        <f t="shared" ca="1" si="62"/>
        <v>Dec</v>
      </c>
    </row>
    <row r="254" spans="1:54">
      <c r="A254" s="2">
        <f t="shared" si="63"/>
        <v>229</v>
      </c>
      <c r="B254" s="114" t="s">
        <v>244</v>
      </c>
      <c r="C254" s="145"/>
      <c r="D254" s="54"/>
      <c r="E254" s="52" t="s">
        <v>212</v>
      </c>
      <c r="F254" s="154"/>
      <c r="G254" s="170">
        <v>3</v>
      </c>
      <c r="H254" s="162"/>
      <c r="I254" s="162"/>
      <c r="J254" s="162"/>
      <c r="K254" s="162"/>
      <c r="L254" s="162"/>
      <c r="M254" s="162"/>
      <c r="N254" s="162"/>
      <c r="O254" s="162"/>
      <c r="P254" s="162"/>
      <c r="Q254" s="162"/>
      <c r="R254" s="162"/>
      <c r="S254" s="162">
        <f ca="1">IF(AL254=BB254,('Monthly Physical Stock'!O254+'Receiptes of 2011'!P254-'Monthly Physical Stock'!P254),"")</f>
        <v>0</v>
      </c>
      <c r="T254" s="10"/>
      <c r="U254" s="25"/>
      <c r="V254" s="34"/>
      <c r="AA254" s="166" t="s">
        <v>61</v>
      </c>
      <c r="AB254" s="166" t="s">
        <v>62</v>
      </c>
      <c r="AC254" s="166" t="s">
        <v>63</v>
      </c>
      <c r="AD254" s="166" t="s">
        <v>64</v>
      </c>
      <c r="AE254" s="166" t="s">
        <v>26</v>
      </c>
      <c r="AF254" s="166" t="s">
        <v>65</v>
      </c>
      <c r="AG254" s="166" t="s">
        <v>66</v>
      </c>
      <c r="AH254" s="166" t="s">
        <v>27</v>
      </c>
      <c r="AI254" s="166" t="s">
        <v>28</v>
      </c>
      <c r="AJ254" s="166" t="s">
        <v>29</v>
      </c>
      <c r="AK254" s="166" t="s">
        <v>30</v>
      </c>
      <c r="AL254" s="166" t="s">
        <v>31</v>
      </c>
      <c r="AO254" s="167">
        <f t="shared" ca="1" si="49"/>
        <v>41267.614761574077</v>
      </c>
      <c r="AP254" s="166">
        <f t="shared" ca="1" si="50"/>
        <v>12</v>
      </c>
      <c r="AQ254" s="166" t="str">
        <f t="shared" ca="1" si="51"/>
        <v>Jan</v>
      </c>
      <c r="AR254" s="166" t="str">
        <f t="shared" ca="1" si="52"/>
        <v>Feb</v>
      </c>
      <c r="AS254" s="166" t="str">
        <f t="shared" ca="1" si="53"/>
        <v>Mar</v>
      </c>
      <c r="AT254" s="166" t="str">
        <f t="shared" ca="1" si="54"/>
        <v>Apr</v>
      </c>
      <c r="AU254" s="166" t="str">
        <f t="shared" ca="1" si="55"/>
        <v>May</v>
      </c>
      <c r="AV254" s="166" t="str">
        <f t="shared" ca="1" si="56"/>
        <v>Jun</v>
      </c>
      <c r="AW254" s="166" t="str">
        <f t="shared" ca="1" si="57"/>
        <v>Jul</v>
      </c>
      <c r="AX254" s="166" t="str">
        <f t="shared" ca="1" si="58"/>
        <v>Aug</v>
      </c>
      <c r="AY254" s="166" t="str">
        <f t="shared" ca="1" si="59"/>
        <v>Sep</v>
      </c>
      <c r="AZ254" s="166" t="str">
        <f t="shared" ca="1" si="60"/>
        <v>Oct</v>
      </c>
      <c r="BA254" s="166" t="str">
        <f t="shared" ca="1" si="61"/>
        <v>Nov</v>
      </c>
      <c r="BB254" s="166" t="str">
        <f t="shared" ca="1" si="62"/>
        <v>Dec</v>
      </c>
    </row>
    <row r="255" spans="1:54">
      <c r="A255" s="2">
        <f t="shared" si="63"/>
        <v>230</v>
      </c>
      <c r="B255" s="127" t="s">
        <v>245</v>
      </c>
      <c r="C255" s="145"/>
      <c r="D255" s="54"/>
      <c r="E255" s="52" t="s">
        <v>212</v>
      </c>
      <c r="F255" s="154">
        <v>4</v>
      </c>
      <c r="G255" s="170">
        <v>3</v>
      </c>
      <c r="H255" s="162"/>
      <c r="I255" s="162"/>
      <c r="J255" s="162"/>
      <c r="K255" s="162"/>
      <c r="L255" s="162"/>
      <c r="M255" s="162"/>
      <c r="N255" s="162"/>
      <c r="O255" s="162"/>
      <c r="P255" s="162"/>
      <c r="Q255" s="162"/>
      <c r="R255" s="162"/>
      <c r="S255" s="162">
        <f ca="1">IF(AL255=BB255,('Monthly Physical Stock'!O255+'Receiptes of 2011'!P255-'Monthly Physical Stock'!P255),"")</f>
        <v>0</v>
      </c>
      <c r="T255" s="10"/>
      <c r="U255" s="25"/>
      <c r="V255" s="34"/>
      <c r="AA255" s="166" t="s">
        <v>61</v>
      </c>
      <c r="AB255" s="166" t="s">
        <v>62</v>
      </c>
      <c r="AC255" s="166" t="s">
        <v>63</v>
      </c>
      <c r="AD255" s="166" t="s">
        <v>64</v>
      </c>
      <c r="AE255" s="166" t="s">
        <v>26</v>
      </c>
      <c r="AF255" s="166" t="s">
        <v>65</v>
      </c>
      <c r="AG255" s="166" t="s">
        <v>66</v>
      </c>
      <c r="AH255" s="166" t="s">
        <v>27</v>
      </c>
      <c r="AI255" s="166" t="s">
        <v>28</v>
      </c>
      <c r="AJ255" s="166" t="s">
        <v>29</v>
      </c>
      <c r="AK255" s="166" t="s">
        <v>30</v>
      </c>
      <c r="AL255" s="166" t="s">
        <v>31</v>
      </c>
      <c r="AO255" s="167">
        <f t="shared" ca="1" si="49"/>
        <v>41267.614761574077</v>
      </c>
      <c r="AP255" s="166">
        <f t="shared" ca="1" si="50"/>
        <v>12</v>
      </c>
      <c r="AQ255" s="166" t="str">
        <f t="shared" ca="1" si="51"/>
        <v>Jan</v>
      </c>
      <c r="AR255" s="166" t="str">
        <f t="shared" ca="1" si="52"/>
        <v>Feb</v>
      </c>
      <c r="AS255" s="166" t="str">
        <f t="shared" ca="1" si="53"/>
        <v>Mar</v>
      </c>
      <c r="AT255" s="166" t="str">
        <f t="shared" ca="1" si="54"/>
        <v>Apr</v>
      </c>
      <c r="AU255" s="166" t="str">
        <f t="shared" ca="1" si="55"/>
        <v>May</v>
      </c>
      <c r="AV255" s="166" t="str">
        <f t="shared" ca="1" si="56"/>
        <v>Jun</v>
      </c>
      <c r="AW255" s="166" t="str">
        <f t="shared" ca="1" si="57"/>
        <v>Jul</v>
      </c>
      <c r="AX255" s="166" t="str">
        <f t="shared" ca="1" si="58"/>
        <v>Aug</v>
      </c>
      <c r="AY255" s="166" t="str">
        <f t="shared" ca="1" si="59"/>
        <v>Sep</v>
      </c>
      <c r="AZ255" s="166" t="str">
        <f t="shared" ca="1" si="60"/>
        <v>Oct</v>
      </c>
      <c r="BA255" s="166" t="str">
        <f t="shared" ca="1" si="61"/>
        <v>Nov</v>
      </c>
      <c r="BB255" s="166" t="str">
        <f t="shared" ca="1" si="62"/>
        <v>Dec</v>
      </c>
    </row>
    <row r="256" spans="1:54">
      <c r="A256" s="2">
        <f t="shared" si="63"/>
        <v>231</v>
      </c>
      <c r="B256" s="127" t="s">
        <v>247</v>
      </c>
      <c r="C256" s="145"/>
      <c r="D256" s="54"/>
      <c r="E256" s="54" t="s">
        <v>222</v>
      </c>
      <c r="F256" s="154"/>
      <c r="G256" s="170">
        <v>5</v>
      </c>
      <c r="H256" s="162"/>
      <c r="I256" s="162"/>
      <c r="J256" s="162"/>
      <c r="K256" s="162"/>
      <c r="L256" s="162"/>
      <c r="M256" s="162"/>
      <c r="N256" s="162"/>
      <c r="O256" s="162"/>
      <c r="P256" s="162"/>
      <c r="Q256" s="162"/>
      <c r="R256" s="162"/>
      <c r="S256" s="162">
        <f ca="1">IF(AL256=BB256,('Monthly Physical Stock'!O256+'Receiptes of 2011'!P256-'Monthly Physical Stock'!P256),"")</f>
        <v>0</v>
      </c>
      <c r="T256" s="10"/>
      <c r="U256" s="25"/>
      <c r="V256" s="34"/>
      <c r="AA256" s="166" t="s">
        <v>61</v>
      </c>
      <c r="AB256" s="166" t="s">
        <v>62</v>
      </c>
      <c r="AC256" s="166" t="s">
        <v>63</v>
      </c>
      <c r="AD256" s="166" t="s">
        <v>64</v>
      </c>
      <c r="AE256" s="166" t="s">
        <v>26</v>
      </c>
      <c r="AF256" s="166" t="s">
        <v>65</v>
      </c>
      <c r="AG256" s="166" t="s">
        <v>66</v>
      </c>
      <c r="AH256" s="166" t="s">
        <v>27</v>
      </c>
      <c r="AI256" s="166" t="s">
        <v>28</v>
      </c>
      <c r="AJ256" s="166" t="s">
        <v>29</v>
      </c>
      <c r="AK256" s="166" t="s">
        <v>30</v>
      </c>
      <c r="AL256" s="166" t="s">
        <v>31</v>
      </c>
      <c r="AO256" s="167">
        <f t="shared" ca="1" si="49"/>
        <v>41267.614761574077</v>
      </c>
      <c r="AP256" s="166">
        <f t="shared" ca="1" si="50"/>
        <v>12</v>
      </c>
      <c r="AQ256" s="166" t="str">
        <f t="shared" ca="1" si="51"/>
        <v>Jan</v>
      </c>
      <c r="AR256" s="166" t="str">
        <f t="shared" ca="1" si="52"/>
        <v>Feb</v>
      </c>
      <c r="AS256" s="166" t="str">
        <f t="shared" ca="1" si="53"/>
        <v>Mar</v>
      </c>
      <c r="AT256" s="166" t="str">
        <f t="shared" ca="1" si="54"/>
        <v>Apr</v>
      </c>
      <c r="AU256" s="166" t="str">
        <f t="shared" ca="1" si="55"/>
        <v>May</v>
      </c>
      <c r="AV256" s="166" t="str">
        <f t="shared" ca="1" si="56"/>
        <v>Jun</v>
      </c>
      <c r="AW256" s="166" t="str">
        <f t="shared" ca="1" si="57"/>
        <v>Jul</v>
      </c>
      <c r="AX256" s="166" t="str">
        <f t="shared" ca="1" si="58"/>
        <v>Aug</v>
      </c>
      <c r="AY256" s="166" t="str">
        <f t="shared" ca="1" si="59"/>
        <v>Sep</v>
      </c>
      <c r="AZ256" s="166" t="str">
        <f t="shared" ca="1" si="60"/>
        <v>Oct</v>
      </c>
      <c r="BA256" s="166" t="str">
        <f t="shared" ca="1" si="61"/>
        <v>Nov</v>
      </c>
      <c r="BB256" s="166" t="str">
        <f t="shared" ca="1" si="62"/>
        <v>Dec</v>
      </c>
    </row>
    <row r="257" spans="1:54">
      <c r="A257" s="2">
        <f t="shared" si="63"/>
        <v>232</v>
      </c>
      <c r="B257" s="127" t="s">
        <v>248</v>
      </c>
      <c r="C257" s="145"/>
      <c r="D257" s="54"/>
      <c r="E257" s="52" t="s">
        <v>212</v>
      </c>
      <c r="F257" s="154"/>
      <c r="G257" s="170">
        <v>3</v>
      </c>
      <c r="H257" s="162"/>
      <c r="I257" s="162"/>
      <c r="J257" s="162"/>
      <c r="K257" s="162"/>
      <c r="L257" s="162"/>
      <c r="M257" s="162"/>
      <c r="N257" s="162"/>
      <c r="O257" s="162"/>
      <c r="P257" s="162"/>
      <c r="Q257" s="162"/>
      <c r="R257" s="162"/>
      <c r="S257" s="162">
        <f ca="1">IF(AL257=BB257,('Monthly Physical Stock'!O257+'Receiptes of 2011'!P257-'Monthly Physical Stock'!P257),"")</f>
        <v>0</v>
      </c>
      <c r="T257" s="10"/>
      <c r="U257" s="25"/>
      <c r="V257" s="34"/>
      <c r="AA257" s="166" t="s">
        <v>61</v>
      </c>
      <c r="AB257" s="166" t="s">
        <v>62</v>
      </c>
      <c r="AC257" s="166" t="s">
        <v>63</v>
      </c>
      <c r="AD257" s="166" t="s">
        <v>64</v>
      </c>
      <c r="AE257" s="166" t="s">
        <v>26</v>
      </c>
      <c r="AF257" s="166" t="s">
        <v>65</v>
      </c>
      <c r="AG257" s="166" t="s">
        <v>66</v>
      </c>
      <c r="AH257" s="166" t="s">
        <v>27</v>
      </c>
      <c r="AI257" s="166" t="s">
        <v>28</v>
      </c>
      <c r="AJ257" s="166" t="s">
        <v>29</v>
      </c>
      <c r="AK257" s="166" t="s">
        <v>30</v>
      </c>
      <c r="AL257" s="166" t="s">
        <v>31</v>
      </c>
      <c r="AO257" s="167">
        <f t="shared" ca="1" si="49"/>
        <v>41267.614761574077</v>
      </c>
      <c r="AP257" s="166">
        <f t="shared" ca="1" si="50"/>
        <v>12</v>
      </c>
      <c r="AQ257" s="166" t="str">
        <f t="shared" ca="1" si="51"/>
        <v>Jan</v>
      </c>
      <c r="AR257" s="166" t="str">
        <f t="shared" ca="1" si="52"/>
        <v>Feb</v>
      </c>
      <c r="AS257" s="166" t="str">
        <f t="shared" ca="1" si="53"/>
        <v>Mar</v>
      </c>
      <c r="AT257" s="166" t="str">
        <f t="shared" ca="1" si="54"/>
        <v>Apr</v>
      </c>
      <c r="AU257" s="166" t="str">
        <f t="shared" ca="1" si="55"/>
        <v>May</v>
      </c>
      <c r="AV257" s="166" t="str">
        <f t="shared" ca="1" si="56"/>
        <v>Jun</v>
      </c>
      <c r="AW257" s="166" t="str">
        <f t="shared" ca="1" si="57"/>
        <v>Jul</v>
      </c>
      <c r="AX257" s="166" t="str">
        <f t="shared" ca="1" si="58"/>
        <v>Aug</v>
      </c>
      <c r="AY257" s="166" t="str">
        <f t="shared" ca="1" si="59"/>
        <v>Sep</v>
      </c>
      <c r="AZ257" s="166" t="str">
        <f t="shared" ca="1" si="60"/>
        <v>Oct</v>
      </c>
      <c r="BA257" s="166" t="str">
        <f t="shared" ca="1" si="61"/>
        <v>Nov</v>
      </c>
      <c r="BB257" s="166" t="str">
        <f t="shared" ca="1" si="62"/>
        <v>Dec</v>
      </c>
    </row>
    <row r="258" spans="1:54">
      <c r="A258" s="2">
        <f t="shared" si="63"/>
        <v>233</v>
      </c>
      <c r="B258" s="127"/>
      <c r="C258" s="145"/>
      <c r="D258" s="54"/>
      <c r="E258" s="52"/>
      <c r="F258" s="154"/>
      <c r="G258" s="170"/>
      <c r="H258" s="162"/>
      <c r="I258" s="162"/>
      <c r="J258" s="162"/>
      <c r="K258" s="162"/>
      <c r="L258" s="162"/>
      <c r="M258" s="162"/>
      <c r="N258" s="162"/>
      <c r="O258" s="162"/>
      <c r="P258" s="162"/>
      <c r="Q258" s="162"/>
      <c r="R258" s="162"/>
      <c r="S258" s="162">
        <f ca="1">IF(AL258=BB258,('Monthly Physical Stock'!O258+'Receiptes of 2011'!P258-'Monthly Physical Stock'!P258),"")</f>
        <v>0</v>
      </c>
      <c r="T258" s="10"/>
      <c r="U258" s="25"/>
      <c r="V258" s="34"/>
      <c r="AA258" s="166" t="s">
        <v>61</v>
      </c>
      <c r="AB258" s="166" t="s">
        <v>62</v>
      </c>
      <c r="AC258" s="166" t="s">
        <v>63</v>
      </c>
      <c r="AD258" s="166" t="s">
        <v>64</v>
      </c>
      <c r="AE258" s="166" t="s">
        <v>26</v>
      </c>
      <c r="AF258" s="166" t="s">
        <v>65</v>
      </c>
      <c r="AG258" s="166" t="s">
        <v>66</v>
      </c>
      <c r="AH258" s="166" t="s">
        <v>27</v>
      </c>
      <c r="AI258" s="166" t="s">
        <v>28</v>
      </c>
      <c r="AJ258" s="166" t="s">
        <v>29</v>
      </c>
      <c r="AK258" s="166" t="s">
        <v>30</v>
      </c>
      <c r="AL258" s="166" t="s">
        <v>31</v>
      </c>
      <c r="AO258" s="167">
        <f t="shared" ca="1" si="49"/>
        <v>41267.614761574077</v>
      </c>
      <c r="AP258" s="166">
        <f t="shared" ca="1" si="50"/>
        <v>12</v>
      </c>
      <c r="AQ258" s="166" t="str">
        <f t="shared" ca="1" si="51"/>
        <v>Jan</v>
      </c>
      <c r="AR258" s="166" t="str">
        <f t="shared" ca="1" si="52"/>
        <v>Feb</v>
      </c>
      <c r="AS258" s="166" t="str">
        <f t="shared" ca="1" si="53"/>
        <v>Mar</v>
      </c>
      <c r="AT258" s="166" t="str">
        <f t="shared" ca="1" si="54"/>
        <v>Apr</v>
      </c>
      <c r="AU258" s="166" t="str">
        <f t="shared" ca="1" si="55"/>
        <v>May</v>
      </c>
      <c r="AV258" s="166" t="str">
        <f t="shared" ca="1" si="56"/>
        <v>Jun</v>
      </c>
      <c r="AW258" s="166" t="str">
        <f t="shared" ca="1" si="57"/>
        <v>Jul</v>
      </c>
      <c r="AX258" s="166" t="str">
        <f t="shared" ca="1" si="58"/>
        <v>Aug</v>
      </c>
      <c r="AY258" s="166" t="str">
        <f t="shared" ca="1" si="59"/>
        <v>Sep</v>
      </c>
      <c r="AZ258" s="166" t="str">
        <f t="shared" ca="1" si="60"/>
        <v>Oct</v>
      </c>
      <c r="BA258" s="166" t="str">
        <f t="shared" ca="1" si="61"/>
        <v>Nov</v>
      </c>
      <c r="BB258" s="166" t="str">
        <f t="shared" ca="1" si="62"/>
        <v>Dec</v>
      </c>
    </row>
    <row r="259" spans="1:54">
      <c r="A259" s="2">
        <f t="shared" si="63"/>
        <v>234</v>
      </c>
      <c r="B259" s="127" t="s">
        <v>250</v>
      </c>
      <c r="C259" s="145"/>
      <c r="D259" s="54">
        <v>324815</v>
      </c>
      <c r="E259" s="52" t="s">
        <v>212</v>
      </c>
      <c r="F259" s="154"/>
      <c r="G259" s="170">
        <v>8</v>
      </c>
      <c r="H259" s="162"/>
      <c r="I259" s="162"/>
      <c r="J259" s="162"/>
      <c r="K259" s="162"/>
      <c r="L259" s="162"/>
      <c r="M259" s="162"/>
      <c r="N259" s="162"/>
      <c r="O259" s="162"/>
      <c r="P259" s="162"/>
      <c r="Q259" s="162"/>
      <c r="R259" s="162"/>
      <c r="S259" s="162">
        <f ca="1">IF(AL259=BB259,('Monthly Physical Stock'!O259+'Receiptes of 2011'!P259-'Monthly Physical Stock'!P259),"")</f>
        <v>0</v>
      </c>
      <c r="T259" s="10"/>
      <c r="U259" s="25"/>
      <c r="V259" s="34"/>
      <c r="AA259" s="166" t="s">
        <v>61</v>
      </c>
      <c r="AB259" s="166" t="s">
        <v>62</v>
      </c>
      <c r="AC259" s="166" t="s">
        <v>63</v>
      </c>
      <c r="AD259" s="166" t="s">
        <v>64</v>
      </c>
      <c r="AE259" s="166" t="s">
        <v>26</v>
      </c>
      <c r="AF259" s="166" t="s">
        <v>65</v>
      </c>
      <c r="AG259" s="166" t="s">
        <v>66</v>
      </c>
      <c r="AH259" s="166" t="s">
        <v>27</v>
      </c>
      <c r="AI259" s="166" t="s">
        <v>28</v>
      </c>
      <c r="AJ259" s="166" t="s">
        <v>29</v>
      </c>
      <c r="AK259" s="166" t="s">
        <v>30</v>
      </c>
      <c r="AL259" s="166" t="s">
        <v>31</v>
      </c>
      <c r="AO259" s="167">
        <f t="shared" ca="1" si="49"/>
        <v>41267.614761574077</v>
      </c>
      <c r="AP259" s="166">
        <f t="shared" ca="1" si="50"/>
        <v>12</v>
      </c>
      <c r="AQ259" s="166" t="str">
        <f t="shared" ca="1" si="51"/>
        <v>Jan</v>
      </c>
      <c r="AR259" s="166" t="str">
        <f t="shared" ca="1" si="52"/>
        <v>Feb</v>
      </c>
      <c r="AS259" s="166" t="str">
        <f t="shared" ca="1" si="53"/>
        <v>Mar</v>
      </c>
      <c r="AT259" s="166" t="str">
        <f t="shared" ca="1" si="54"/>
        <v>Apr</v>
      </c>
      <c r="AU259" s="166" t="str">
        <f t="shared" ca="1" si="55"/>
        <v>May</v>
      </c>
      <c r="AV259" s="166" t="str">
        <f t="shared" ca="1" si="56"/>
        <v>Jun</v>
      </c>
      <c r="AW259" s="166" t="str">
        <f t="shared" ca="1" si="57"/>
        <v>Jul</v>
      </c>
      <c r="AX259" s="166" t="str">
        <f t="shared" ca="1" si="58"/>
        <v>Aug</v>
      </c>
      <c r="AY259" s="166" t="str">
        <f t="shared" ca="1" si="59"/>
        <v>Sep</v>
      </c>
      <c r="AZ259" s="166" t="str">
        <f t="shared" ca="1" si="60"/>
        <v>Oct</v>
      </c>
      <c r="BA259" s="166" t="str">
        <f t="shared" ca="1" si="61"/>
        <v>Nov</v>
      </c>
      <c r="BB259" s="166" t="str">
        <f t="shared" ca="1" si="62"/>
        <v>Dec</v>
      </c>
    </row>
    <row r="260" spans="1:54">
      <c r="A260" s="2">
        <f t="shared" si="63"/>
        <v>235</v>
      </c>
      <c r="B260" s="127" t="s">
        <v>251</v>
      </c>
      <c r="C260" s="145"/>
      <c r="D260" s="54"/>
      <c r="E260" s="52" t="s">
        <v>212</v>
      </c>
      <c r="F260" s="154">
        <v>1</v>
      </c>
      <c r="G260" s="170">
        <v>1</v>
      </c>
      <c r="H260" s="162"/>
      <c r="I260" s="162"/>
      <c r="J260" s="162"/>
      <c r="K260" s="162"/>
      <c r="L260" s="162"/>
      <c r="M260" s="162"/>
      <c r="N260" s="162"/>
      <c r="O260" s="162"/>
      <c r="P260" s="162"/>
      <c r="Q260" s="162"/>
      <c r="R260" s="162"/>
      <c r="S260" s="162">
        <f ca="1">IF(AL260=BB260,('Monthly Physical Stock'!O260+'Receiptes of 2011'!P260-'Monthly Physical Stock'!P260),"")</f>
        <v>0</v>
      </c>
      <c r="T260" s="10"/>
      <c r="U260" s="25"/>
      <c r="V260" s="34"/>
      <c r="AA260" s="166" t="s">
        <v>61</v>
      </c>
      <c r="AB260" s="166" t="s">
        <v>62</v>
      </c>
      <c r="AC260" s="166" t="s">
        <v>63</v>
      </c>
      <c r="AD260" s="166" t="s">
        <v>64</v>
      </c>
      <c r="AE260" s="166" t="s">
        <v>26</v>
      </c>
      <c r="AF260" s="166" t="s">
        <v>65</v>
      </c>
      <c r="AG260" s="166" t="s">
        <v>66</v>
      </c>
      <c r="AH260" s="166" t="s">
        <v>27</v>
      </c>
      <c r="AI260" s="166" t="s">
        <v>28</v>
      </c>
      <c r="AJ260" s="166" t="s">
        <v>29</v>
      </c>
      <c r="AK260" s="166" t="s">
        <v>30</v>
      </c>
      <c r="AL260" s="166" t="s">
        <v>31</v>
      </c>
      <c r="AO260" s="167">
        <f t="shared" ca="1" si="49"/>
        <v>41267.614761574077</v>
      </c>
      <c r="AP260" s="166">
        <f t="shared" ca="1" si="50"/>
        <v>12</v>
      </c>
      <c r="AQ260" s="166" t="str">
        <f t="shared" ca="1" si="51"/>
        <v>Jan</v>
      </c>
      <c r="AR260" s="166" t="str">
        <f t="shared" ca="1" si="52"/>
        <v>Feb</v>
      </c>
      <c r="AS260" s="166" t="str">
        <f t="shared" ca="1" si="53"/>
        <v>Mar</v>
      </c>
      <c r="AT260" s="166" t="str">
        <f t="shared" ca="1" si="54"/>
        <v>Apr</v>
      </c>
      <c r="AU260" s="166" t="str">
        <f t="shared" ca="1" si="55"/>
        <v>May</v>
      </c>
      <c r="AV260" s="166" t="str">
        <f t="shared" ca="1" si="56"/>
        <v>Jun</v>
      </c>
      <c r="AW260" s="166" t="str">
        <f t="shared" ca="1" si="57"/>
        <v>Jul</v>
      </c>
      <c r="AX260" s="166" t="str">
        <f t="shared" ca="1" si="58"/>
        <v>Aug</v>
      </c>
      <c r="AY260" s="166" t="str">
        <f t="shared" ca="1" si="59"/>
        <v>Sep</v>
      </c>
      <c r="AZ260" s="166" t="str">
        <f t="shared" ca="1" si="60"/>
        <v>Oct</v>
      </c>
      <c r="BA260" s="166" t="str">
        <f t="shared" ca="1" si="61"/>
        <v>Nov</v>
      </c>
      <c r="BB260" s="166" t="str">
        <f t="shared" ca="1" si="62"/>
        <v>Dec</v>
      </c>
    </row>
    <row r="261" spans="1:54">
      <c r="A261" s="2">
        <f t="shared" si="63"/>
        <v>236</v>
      </c>
      <c r="B261" s="127" t="s">
        <v>268</v>
      </c>
      <c r="C261" s="145"/>
      <c r="D261" s="54"/>
      <c r="E261" s="52" t="s">
        <v>212</v>
      </c>
      <c r="F261" s="154">
        <v>1</v>
      </c>
      <c r="G261" s="170">
        <v>1</v>
      </c>
      <c r="H261" s="162"/>
      <c r="I261" s="162"/>
      <c r="J261" s="162"/>
      <c r="K261" s="162"/>
      <c r="L261" s="162"/>
      <c r="M261" s="162"/>
      <c r="N261" s="162"/>
      <c r="O261" s="162"/>
      <c r="P261" s="162"/>
      <c r="Q261" s="162"/>
      <c r="R261" s="162"/>
      <c r="S261" s="162">
        <f ca="1">IF(AL261=BB261,('Monthly Physical Stock'!O261+'Receiptes of 2011'!P261-'Monthly Physical Stock'!P261),"")</f>
        <v>0</v>
      </c>
      <c r="T261" s="10"/>
      <c r="U261" s="25"/>
      <c r="V261" s="34"/>
      <c r="AA261" s="166" t="s">
        <v>61</v>
      </c>
      <c r="AB261" s="166" t="s">
        <v>62</v>
      </c>
      <c r="AC261" s="166" t="s">
        <v>63</v>
      </c>
      <c r="AD261" s="166" t="s">
        <v>64</v>
      </c>
      <c r="AE261" s="166" t="s">
        <v>26</v>
      </c>
      <c r="AF261" s="166" t="s">
        <v>65</v>
      </c>
      <c r="AG261" s="166" t="s">
        <v>66</v>
      </c>
      <c r="AH261" s="166" t="s">
        <v>27</v>
      </c>
      <c r="AI261" s="166" t="s">
        <v>28</v>
      </c>
      <c r="AJ261" s="166" t="s">
        <v>29</v>
      </c>
      <c r="AK261" s="166" t="s">
        <v>30</v>
      </c>
      <c r="AL261" s="166" t="s">
        <v>31</v>
      </c>
      <c r="AO261" s="167">
        <f t="shared" ca="1" si="49"/>
        <v>41267.614761574077</v>
      </c>
      <c r="AP261" s="166">
        <f t="shared" ca="1" si="50"/>
        <v>12</v>
      </c>
      <c r="AQ261" s="166" t="str">
        <f t="shared" ca="1" si="51"/>
        <v>Jan</v>
      </c>
      <c r="AR261" s="166" t="str">
        <f t="shared" ca="1" si="52"/>
        <v>Feb</v>
      </c>
      <c r="AS261" s="166" t="str">
        <f t="shared" ca="1" si="53"/>
        <v>Mar</v>
      </c>
      <c r="AT261" s="166" t="str">
        <f t="shared" ca="1" si="54"/>
        <v>Apr</v>
      </c>
      <c r="AU261" s="166" t="str">
        <f t="shared" ca="1" si="55"/>
        <v>May</v>
      </c>
      <c r="AV261" s="166" t="str">
        <f t="shared" ca="1" si="56"/>
        <v>Jun</v>
      </c>
      <c r="AW261" s="166" t="str">
        <f t="shared" ca="1" si="57"/>
        <v>Jul</v>
      </c>
      <c r="AX261" s="166" t="str">
        <f t="shared" ca="1" si="58"/>
        <v>Aug</v>
      </c>
      <c r="AY261" s="166" t="str">
        <f t="shared" ca="1" si="59"/>
        <v>Sep</v>
      </c>
      <c r="AZ261" s="166" t="str">
        <f t="shared" ca="1" si="60"/>
        <v>Oct</v>
      </c>
      <c r="BA261" s="166" t="str">
        <f t="shared" ca="1" si="61"/>
        <v>Nov</v>
      </c>
      <c r="BB261" s="166" t="str">
        <f t="shared" ca="1" si="62"/>
        <v>Dec</v>
      </c>
    </row>
    <row r="262" spans="1:54">
      <c r="A262" s="2">
        <f t="shared" si="63"/>
        <v>237</v>
      </c>
      <c r="B262" s="127" t="s">
        <v>259</v>
      </c>
      <c r="C262" s="145"/>
      <c r="D262" s="54">
        <v>324836</v>
      </c>
      <c r="E262" s="52" t="s">
        <v>212</v>
      </c>
      <c r="F262" s="154"/>
      <c r="G262" s="170">
        <v>1</v>
      </c>
      <c r="H262" s="162"/>
      <c r="I262" s="162"/>
      <c r="J262" s="162"/>
      <c r="K262" s="162"/>
      <c r="L262" s="162"/>
      <c r="M262" s="162"/>
      <c r="N262" s="162"/>
      <c r="O262" s="162"/>
      <c r="P262" s="162"/>
      <c r="Q262" s="162"/>
      <c r="R262" s="162"/>
      <c r="S262" s="162">
        <f ca="1">IF(AL262=BB262,('Monthly Physical Stock'!O262+'Receiptes of 2011'!P262-'Monthly Physical Stock'!P262),"")</f>
        <v>0</v>
      </c>
      <c r="T262" s="10"/>
      <c r="U262" s="25"/>
      <c r="V262" s="34"/>
      <c r="AA262" s="166" t="s">
        <v>61</v>
      </c>
      <c r="AB262" s="166" t="s">
        <v>62</v>
      </c>
      <c r="AC262" s="166" t="s">
        <v>63</v>
      </c>
      <c r="AD262" s="166" t="s">
        <v>64</v>
      </c>
      <c r="AE262" s="166" t="s">
        <v>26</v>
      </c>
      <c r="AF262" s="166" t="s">
        <v>65</v>
      </c>
      <c r="AG262" s="166" t="s">
        <v>66</v>
      </c>
      <c r="AH262" s="166" t="s">
        <v>27</v>
      </c>
      <c r="AI262" s="166" t="s">
        <v>28</v>
      </c>
      <c r="AJ262" s="166" t="s">
        <v>29</v>
      </c>
      <c r="AK262" s="166" t="s">
        <v>30</v>
      </c>
      <c r="AL262" s="166" t="s">
        <v>31</v>
      </c>
      <c r="AO262" s="167">
        <f t="shared" ca="1" si="49"/>
        <v>41267.614761574077</v>
      </c>
      <c r="AP262" s="166">
        <f t="shared" ca="1" si="50"/>
        <v>12</v>
      </c>
      <c r="AQ262" s="166" t="str">
        <f t="shared" ca="1" si="51"/>
        <v>Jan</v>
      </c>
      <c r="AR262" s="166" t="str">
        <f t="shared" ca="1" si="52"/>
        <v>Feb</v>
      </c>
      <c r="AS262" s="166" t="str">
        <f t="shared" ca="1" si="53"/>
        <v>Mar</v>
      </c>
      <c r="AT262" s="166" t="str">
        <f t="shared" ca="1" si="54"/>
        <v>Apr</v>
      </c>
      <c r="AU262" s="166" t="str">
        <f t="shared" ca="1" si="55"/>
        <v>May</v>
      </c>
      <c r="AV262" s="166" t="str">
        <f t="shared" ca="1" si="56"/>
        <v>Jun</v>
      </c>
      <c r="AW262" s="166" t="str">
        <f t="shared" ca="1" si="57"/>
        <v>Jul</v>
      </c>
      <c r="AX262" s="166" t="str">
        <f t="shared" ca="1" si="58"/>
        <v>Aug</v>
      </c>
      <c r="AY262" s="166" t="str">
        <f t="shared" ca="1" si="59"/>
        <v>Sep</v>
      </c>
      <c r="AZ262" s="166" t="str">
        <f t="shared" ca="1" si="60"/>
        <v>Oct</v>
      </c>
      <c r="BA262" s="166" t="str">
        <f t="shared" ca="1" si="61"/>
        <v>Nov</v>
      </c>
      <c r="BB262" s="166" t="str">
        <f t="shared" ca="1" si="62"/>
        <v>Dec</v>
      </c>
    </row>
    <row r="263" spans="1:54">
      <c r="A263" s="2">
        <f t="shared" si="63"/>
        <v>238</v>
      </c>
      <c r="B263" s="127" t="s">
        <v>260</v>
      </c>
      <c r="C263" s="145"/>
      <c r="D263" s="54">
        <v>330459</v>
      </c>
      <c r="E263" s="52" t="s">
        <v>212</v>
      </c>
      <c r="F263" s="154"/>
      <c r="G263" s="170">
        <v>17</v>
      </c>
      <c r="H263" s="162"/>
      <c r="I263" s="162"/>
      <c r="J263" s="162"/>
      <c r="K263" s="162"/>
      <c r="L263" s="162"/>
      <c r="M263" s="162"/>
      <c r="N263" s="162"/>
      <c r="O263" s="162"/>
      <c r="P263" s="162"/>
      <c r="Q263" s="162"/>
      <c r="R263" s="162"/>
      <c r="S263" s="162">
        <f ca="1">IF(AL263=BB263,('Monthly Physical Stock'!O263+'Receiptes of 2011'!P263-'Monthly Physical Stock'!P263),"")</f>
        <v>0</v>
      </c>
      <c r="T263" s="10"/>
      <c r="U263" s="25"/>
      <c r="V263" s="34"/>
      <c r="AA263" s="166" t="s">
        <v>61</v>
      </c>
      <c r="AB263" s="166" t="s">
        <v>62</v>
      </c>
      <c r="AC263" s="166" t="s">
        <v>63</v>
      </c>
      <c r="AD263" s="166" t="s">
        <v>64</v>
      </c>
      <c r="AE263" s="166" t="s">
        <v>26</v>
      </c>
      <c r="AF263" s="166" t="s">
        <v>65</v>
      </c>
      <c r="AG263" s="166" t="s">
        <v>66</v>
      </c>
      <c r="AH263" s="166" t="s">
        <v>27</v>
      </c>
      <c r="AI263" s="166" t="s">
        <v>28</v>
      </c>
      <c r="AJ263" s="166" t="s">
        <v>29</v>
      </c>
      <c r="AK263" s="166" t="s">
        <v>30</v>
      </c>
      <c r="AL263" s="166" t="s">
        <v>31</v>
      </c>
      <c r="AO263" s="167">
        <f t="shared" ca="1" si="49"/>
        <v>41267.614761574077</v>
      </c>
      <c r="AP263" s="166">
        <f t="shared" ca="1" si="50"/>
        <v>12</v>
      </c>
      <c r="AQ263" s="166" t="str">
        <f t="shared" ca="1" si="51"/>
        <v>Jan</v>
      </c>
      <c r="AR263" s="166" t="str">
        <f t="shared" ca="1" si="52"/>
        <v>Feb</v>
      </c>
      <c r="AS263" s="166" t="str">
        <f t="shared" ca="1" si="53"/>
        <v>Mar</v>
      </c>
      <c r="AT263" s="166" t="str">
        <f t="shared" ca="1" si="54"/>
        <v>Apr</v>
      </c>
      <c r="AU263" s="166" t="str">
        <f t="shared" ca="1" si="55"/>
        <v>May</v>
      </c>
      <c r="AV263" s="166" t="str">
        <f t="shared" ca="1" si="56"/>
        <v>Jun</v>
      </c>
      <c r="AW263" s="166" t="str">
        <f t="shared" ca="1" si="57"/>
        <v>Jul</v>
      </c>
      <c r="AX263" s="166" t="str">
        <f t="shared" ca="1" si="58"/>
        <v>Aug</v>
      </c>
      <c r="AY263" s="166" t="str">
        <f t="shared" ca="1" si="59"/>
        <v>Sep</v>
      </c>
      <c r="AZ263" s="166" t="str">
        <f t="shared" ca="1" si="60"/>
        <v>Oct</v>
      </c>
      <c r="BA263" s="166" t="str">
        <f t="shared" ca="1" si="61"/>
        <v>Nov</v>
      </c>
      <c r="BB263" s="166" t="str">
        <f t="shared" ca="1" si="62"/>
        <v>Dec</v>
      </c>
    </row>
    <row r="264" spans="1:54">
      <c r="A264" s="2">
        <f t="shared" si="63"/>
        <v>239</v>
      </c>
      <c r="B264" s="127" t="s">
        <v>261</v>
      </c>
      <c r="C264" s="145"/>
      <c r="D264" s="54">
        <v>314965</v>
      </c>
      <c r="E264" s="52" t="s">
        <v>212</v>
      </c>
      <c r="F264" s="154"/>
      <c r="G264" s="170">
        <v>1</v>
      </c>
      <c r="H264" s="162"/>
      <c r="I264" s="162"/>
      <c r="J264" s="162"/>
      <c r="K264" s="162"/>
      <c r="L264" s="162"/>
      <c r="M264" s="162"/>
      <c r="N264" s="162"/>
      <c r="O264" s="162"/>
      <c r="P264" s="162"/>
      <c r="Q264" s="162"/>
      <c r="R264" s="162"/>
      <c r="S264" s="162">
        <f ca="1">IF(AL264=BB264,('Monthly Physical Stock'!O264+'Receiptes of 2011'!P264-'Monthly Physical Stock'!P264),"")</f>
        <v>0</v>
      </c>
      <c r="T264" s="10"/>
      <c r="U264" s="25"/>
      <c r="V264" s="34"/>
      <c r="AA264" s="166" t="s">
        <v>61</v>
      </c>
      <c r="AB264" s="166" t="s">
        <v>62</v>
      </c>
      <c r="AC264" s="166" t="s">
        <v>63</v>
      </c>
      <c r="AD264" s="166" t="s">
        <v>64</v>
      </c>
      <c r="AE264" s="166" t="s">
        <v>26</v>
      </c>
      <c r="AF264" s="166" t="s">
        <v>65</v>
      </c>
      <c r="AG264" s="166" t="s">
        <v>66</v>
      </c>
      <c r="AH264" s="166" t="s">
        <v>27</v>
      </c>
      <c r="AI264" s="166" t="s">
        <v>28</v>
      </c>
      <c r="AJ264" s="166" t="s">
        <v>29</v>
      </c>
      <c r="AK264" s="166" t="s">
        <v>30</v>
      </c>
      <c r="AL264" s="166" t="s">
        <v>31</v>
      </c>
      <c r="AO264" s="167">
        <f t="shared" ca="1" si="49"/>
        <v>41267.614761574077</v>
      </c>
      <c r="AP264" s="166">
        <f t="shared" ca="1" si="50"/>
        <v>12</v>
      </c>
      <c r="AQ264" s="166" t="str">
        <f t="shared" ca="1" si="51"/>
        <v>Jan</v>
      </c>
      <c r="AR264" s="166" t="str">
        <f t="shared" ca="1" si="52"/>
        <v>Feb</v>
      </c>
      <c r="AS264" s="166" t="str">
        <f t="shared" ca="1" si="53"/>
        <v>Mar</v>
      </c>
      <c r="AT264" s="166" t="str">
        <f t="shared" ca="1" si="54"/>
        <v>Apr</v>
      </c>
      <c r="AU264" s="166" t="str">
        <f t="shared" ca="1" si="55"/>
        <v>May</v>
      </c>
      <c r="AV264" s="166" t="str">
        <f t="shared" ca="1" si="56"/>
        <v>Jun</v>
      </c>
      <c r="AW264" s="166" t="str">
        <f t="shared" ca="1" si="57"/>
        <v>Jul</v>
      </c>
      <c r="AX264" s="166" t="str">
        <f t="shared" ca="1" si="58"/>
        <v>Aug</v>
      </c>
      <c r="AY264" s="166" t="str">
        <f t="shared" ca="1" si="59"/>
        <v>Sep</v>
      </c>
      <c r="AZ264" s="166" t="str">
        <f t="shared" ca="1" si="60"/>
        <v>Oct</v>
      </c>
      <c r="BA264" s="166" t="str">
        <f t="shared" ca="1" si="61"/>
        <v>Nov</v>
      </c>
      <c r="BB264" s="166" t="str">
        <f t="shared" ca="1" si="62"/>
        <v>Dec</v>
      </c>
    </row>
    <row r="265" spans="1:54">
      <c r="A265" s="2">
        <f t="shared" si="63"/>
        <v>240</v>
      </c>
      <c r="B265" s="127" t="s">
        <v>272</v>
      </c>
      <c r="C265" s="145"/>
      <c r="D265" s="54" t="s">
        <v>271</v>
      </c>
      <c r="E265" s="52" t="s">
        <v>212</v>
      </c>
      <c r="F265" s="154">
        <v>0</v>
      </c>
      <c r="G265" s="170">
        <v>20</v>
      </c>
      <c r="H265" s="162"/>
      <c r="I265" s="162"/>
      <c r="J265" s="162"/>
      <c r="K265" s="162"/>
      <c r="L265" s="162"/>
      <c r="M265" s="162"/>
      <c r="N265" s="162"/>
      <c r="O265" s="162"/>
      <c r="P265" s="162"/>
      <c r="Q265" s="162"/>
      <c r="R265" s="162"/>
      <c r="S265" s="162">
        <f ca="1">IF(AL265=BB265,('Monthly Physical Stock'!O265+'Receiptes of 2011'!P265-'Monthly Physical Stock'!P265),"")</f>
        <v>0</v>
      </c>
      <c r="T265" s="10"/>
      <c r="U265" s="25"/>
      <c r="V265" s="34"/>
      <c r="AA265" s="166" t="s">
        <v>61</v>
      </c>
      <c r="AB265" s="166" t="s">
        <v>62</v>
      </c>
      <c r="AC265" s="166" t="s">
        <v>63</v>
      </c>
      <c r="AD265" s="166" t="s">
        <v>64</v>
      </c>
      <c r="AE265" s="166" t="s">
        <v>26</v>
      </c>
      <c r="AF265" s="166" t="s">
        <v>65</v>
      </c>
      <c r="AG265" s="166" t="s">
        <v>66</v>
      </c>
      <c r="AH265" s="166" t="s">
        <v>27</v>
      </c>
      <c r="AI265" s="166" t="s">
        <v>28</v>
      </c>
      <c r="AJ265" s="166" t="s">
        <v>29</v>
      </c>
      <c r="AK265" s="166" t="s">
        <v>30</v>
      </c>
      <c r="AL265" s="166" t="s">
        <v>31</v>
      </c>
      <c r="AO265" s="167">
        <f t="shared" ref="AO265:AO300" ca="1" si="64">NOW()</f>
        <v>41267.614761574077</v>
      </c>
      <c r="AP265" s="166">
        <f t="shared" ref="AP265:AP300" ca="1" si="65">MONTH(AO265)</f>
        <v>12</v>
      </c>
      <c r="AQ265" s="166" t="str">
        <f t="shared" ref="AQ265:AQ306" ca="1" si="66">IF(AP265&gt;=1,"Jan","")</f>
        <v>Jan</v>
      </c>
      <c r="AR265" s="166" t="str">
        <f t="shared" ref="AR265:AR306" ca="1" si="67">IF(AP265&gt;=2,"Feb","")</f>
        <v>Feb</v>
      </c>
      <c r="AS265" s="166" t="str">
        <f t="shared" ref="AS265:AS306" ca="1" si="68">IF(AP265&gt;=3,"Mar","")</f>
        <v>Mar</v>
      </c>
      <c r="AT265" s="166" t="str">
        <f t="shared" ref="AT265:AT306" ca="1" si="69">IF(AP265&gt;=4,"Apr","")</f>
        <v>Apr</v>
      </c>
      <c r="AU265" s="166" t="str">
        <f t="shared" ref="AU265:AU306" ca="1" si="70">IF(AP265&gt;=5,"May","")</f>
        <v>May</v>
      </c>
      <c r="AV265" s="166" t="str">
        <f t="shared" ref="AV265:AV306" ca="1" si="71">IF(AP265&gt;=6,"Jun","")</f>
        <v>Jun</v>
      </c>
      <c r="AW265" s="166" t="str">
        <f t="shared" ref="AW265:AW306" ca="1" si="72">IF(AP265&gt;=7,"Jul","")</f>
        <v>Jul</v>
      </c>
      <c r="AX265" s="166" t="str">
        <f t="shared" ref="AX265:AX306" ca="1" si="73">IF(AP265&gt;=8,"Aug","")</f>
        <v>Aug</v>
      </c>
      <c r="AY265" s="166" t="str">
        <f t="shared" ref="AY265:AY306" ca="1" si="74">IF(AP265&gt;=9,"Sep","")</f>
        <v>Sep</v>
      </c>
      <c r="AZ265" s="166" t="str">
        <f t="shared" ref="AZ265:AZ306" ca="1" si="75">IF(AP265&gt;=10,"Oct","")</f>
        <v>Oct</v>
      </c>
      <c r="BA265" s="166" t="str">
        <f t="shared" ref="BA265:BA306" ca="1" si="76">IF(AP265&gt;=11,"Nov","")</f>
        <v>Nov</v>
      </c>
      <c r="BB265" s="166" t="str">
        <f t="shared" ref="BB265:BB306" ca="1" si="77">IF(AP265&gt;=12,"Dec","")</f>
        <v>Dec</v>
      </c>
    </row>
    <row r="266" spans="1:54">
      <c r="A266" s="2">
        <f t="shared" si="63"/>
        <v>241</v>
      </c>
      <c r="B266" s="127" t="s">
        <v>274</v>
      </c>
      <c r="C266" s="145"/>
      <c r="D266" s="54" t="s">
        <v>273</v>
      </c>
      <c r="E266" s="52" t="s">
        <v>212</v>
      </c>
      <c r="F266" s="154">
        <v>0</v>
      </c>
      <c r="G266" s="54"/>
      <c r="H266" s="162"/>
      <c r="I266" s="162"/>
      <c r="J266" s="162"/>
      <c r="K266" s="162"/>
      <c r="L266" s="162"/>
      <c r="M266" s="162"/>
      <c r="N266" s="162"/>
      <c r="O266" s="162"/>
      <c r="P266" s="162"/>
      <c r="Q266" s="162"/>
      <c r="R266" s="162"/>
      <c r="S266" s="162">
        <f ca="1">IF(AL266=BB266,('Monthly Physical Stock'!O266+'Receiptes of 2011'!P266-'Monthly Physical Stock'!P266),"")</f>
        <v>0</v>
      </c>
      <c r="T266" s="10"/>
      <c r="U266" s="25"/>
      <c r="V266" s="34"/>
      <c r="AA266" s="166" t="s">
        <v>61</v>
      </c>
      <c r="AB266" s="166" t="s">
        <v>62</v>
      </c>
      <c r="AC266" s="166" t="s">
        <v>63</v>
      </c>
      <c r="AD266" s="166" t="s">
        <v>64</v>
      </c>
      <c r="AE266" s="166" t="s">
        <v>26</v>
      </c>
      <c r="AF266" s="166" t="s">
        <v>65</v>
      </c>
      <c r="AG266" s="166" t="s">
        <v>66</v>
      </c>
      <c r="AH266" s="166" t="s">
        <v>27</v>
      </c>
      <c r="AI266" s="166" t="s">
        <v>28</v>
      </c>
      <c r="AJ266" s="166" t="s">
        <v>29</v>
      </c>
      <c r="AK266" s="166" t="s">
        <v>30</v>
      </c>
      <c r="AL266" s="166" t="s">
        <v>31</v>
      </c>
      <c r="AO266" s="167">
        <f t="shared" ca="1" si="64"/>
        <v>41267.614761574077</v>
      </c>
      <c r="AP266" s="166">
        <f t="shared" ca="1" si="65"/>
        <v>12</v>
      </c>
      <c r="AQ266" s="166" t="str">
        <f t="shared" ca="1" si="66"/>
        <v>Jan</v>
      </c>
      <c r="AR266" s="166" t="str">
        <f t="shared" ca="1" si="67"/>
        <v>Feb</v>
      </c>
      <c r="AS266" s="166" t="str">
        <f t="shared" ca="1" si="68"/>
        <v>Mar</v>
      </c>
      <c r="AT266" s="166" t="str">
        <f t="shared" ca="1" si="69"/>
        <v>Apr</v>
      </c>
      <c r="AU266" s="166" t="str">
        <f t="shared" ca="1" si="70"/>
        <v>May</v>
      </c>
      <c r="AV266" s="166" t="str">
        <f t="shared" ca="1" si="71"/>
        <v>Jun</v>
      </c>
      <c r="AW266" s="166" t="str">
        <f t="shared" ca="1" si="72"/>
        <v>Jul</v>
      </c>
      <c r="AX266" s="166" t="str">
        <f t="shared" ca="1" si="73"/>
        <v>Aug</v>
      </c>
      <c r="AY266" s="166" t="str">
        <f t="shared" ca="1" si="74"/>
        <v>Sep</v>
      </c>
      <c r="AZ266" s="166" t="str">
        <f t="shared" ca="1" si="75"/>
        <v>Oct</v>
      </c>
      <c r="BA266" s="166" t="str">
        <f t="shared" ca="1" si="76"/>
        <v>Nov</v>
      </c>
      <c r="BB266" s="166" t="str">
        <f t="shared" ca="1" si="77"/>
        <v>Dec</v>
      </c>
    </row>
    <row r="267" spans="1:54">
      <c r="A267" s="2">
        <f t="shared" si="63"/>
        <v>242</v>
      </c>
      <c r="B267" s="127" t="s">
        <v>275</v>
      </c>
      <c r="C267" s="145"/>
      <c r="D267" s="54">
        <v>322245</v>
      </c>
      <c r="E267" s="52" t="s">
        <v>212</v>
      </c>
      <c r="F267" s="154">
        <v>0</v>
      </c>
      <c r="G267" s="54"/>
      <c r="H267" s="162"/>
      <c r="I267" s="162"/>
      <c r="J267" s="162"/>
      <c r="K267" s="162"/>
      <c r="L267" s="162"/>
      <c r="M267" s="162"/>
      <c r="N267" s="162"/>
      <c r="O267" s="162"/>
      <c r="P267" s="162"/>
      <c r="Q267" s="162"/>
      <c r="R267" s="162"/>
      <c r="S267" s="162">
        <f ca="1">IF(AL267=BB267,('Monthly Physical Stock'!O267+'Receiptes of 2011'!P267-'Monthly Physical Stock'!P267),"")</f>
        <v>0</v>
      </c>
      <c r="T267" s="10"/>
      <c r="U267" s="25"/>
      <c r="V267" s="34"/>
      <c r="AA267" s="166" t="s">
        <v>61</v>
      </c>
      <c r="AB267" s="166" t="s">
        <v>62</v>
      </c>
      <c r="AC267" s="166" t="s">
        <v>63</v>
      </c>
      <c r="AD267" s="166" t="s">
        <v>64</v>
      </c>
      <c r="AE267" s="166" t="s">
        <v>26</v>
      </c>
      <c r="AF267" s="166" t="s">
        <v>65</v>
      </c>
      <c r="AG267" s="166" t="s">
        <v>66</v>
      </c>
      <c r="AH267" s="166" t="s">
        <v>27</v>
      </c>
      <c r="AI267" s="166" t="s">
        <v>28</v>
      </c>
      <c r="AJ267" s="166" t="s">
        <v>29</v>
      </c>
      <c r="AK267" s="166" t="s">
        <v>30</v>
      </c>
      <c r="AL267" s="166" t="s">
        <v>31</v>
      </c>
      <c r="AO267" s="167">
        <f t="shared" ca="1" si="64"/>
        <v>41267.614761574077</v>
      </c>
      <c r="AP267" s="166">
        <f t="shared" ca="1" si="65"/>
        <v>12</v>
      </c>
      <c r="AQ267" s="166" t="str">
        <f t="shared" ca="1" si="66"/>
        <v>Jan</v>
      </c>
      <c r="AR267" s="166" t="str">
        <f t="shared" ca="1" si="67"/>
        <v>Feb</v>
      </c>
      <c r="AS267" s="166" t="str">
        <f t="shared" ca="1" si="68"/>
        <v>Mar</v>
      </c>
      <c r="AT267" s="166" t="str">
        <f t="shared" ca="1" si="69"/>
        <v>Apr</v>
      </c>
      <c r="AU267" s="166" t="str">
        <f t="shared" ca="1" si="70"/>
        <v>May</v>
      </c>
      <c r="AV267" s="166" t="str">
        <f t="shared" ca="1" si="71"/>
        <v>Jun</v>
      </c>
      <c r="AW267" s="166" t="str">
        <f t="shared" ca="1" si="72"/>
        <v>Jul</v>
      </c>
      <c r="AX267" s="166" t="str">
        <f t="shared" ca="1" si="73"/>
        <v>Aug</v>
      </c>
      <c r="AY267" s="166" t="str">
        <f t="shared" ca="1" si="74"/>
        <v>Sep</v>
      </c>
      <c r="AZ267" s="166" t="str">
        <f t="shared" ca="1" si="75"/>
        <v>Oct</v>
      </c>
      <c r="BA267" s="166" t="str">
        <f t="shared" ca="1" si="76"/>
        <v>Nov</v>
      </c>
      <c r="BB267" s="166" t="str">
        <f t="shared" ca="1" si="77"/>
        <v>Dec</v>
      </c>
    </row>
    <row r="268" spans="1:54">
      <c r="A268" s="2">
        <f t="shared" si="63"/>
        <v>243</v>
      </c>
      <c r="B268" s="127"/>
      <c r="C268" s="145"/>
      <c r="D268" s="54"/>
      <c r="E268" s="54"/>
      <c r="F268" s="154"/>
      <c r="G268" s="54"/>
      <c r="H268" s="162"/>
      <c r="I268" s="162"/>
      <c r="J268" s="162"/>
      <c r="K268" s="162"/>
      <c r="L268" s="162"/>
      <c r="M268" s="162"/>
      <c r="N268" s="162"/>
      <c r="O268" s="162"/>
      <c r="P268" s="162"/>
      <c r="Q268" s="162"/>
      <c r="R268" s="162"/>
      <c r="S268" s="162">
        <f ca="1">IF(AL268=BB268,('Monthly Physical Stock'!O268+'Receiptes of 2011'!P268-'Monthly Physical Stock'!P268),"")</f>
        <v>0</v>
      </c>
      <c r="T268" s="10"/>
      <c r="U268" s="25"/>
      <c r="V268" s="34"/>
      <c r="AA268" s="166" t="s">
        <v>61</v>
      </c>
      <c r="AB268" s="166" t="s">
        <v>62</v>
      </c>
      <c r="AC268" s="166" t="s">
        <v>63</v>
      </c>
      <c r="AD268" s="166" t="s">
        <v>64</v>
      </c>
      <c r="AE268" s="166" t="s">
        <v>26</v>
      </c>
      <c r="AF268" s="166" t="s">
        <v>65</v>
      </c>
      <c r="AG268" s="166" t="s">
        <v>66</v>
      </c>
      <c r="AH268" s="166" t="s">
        <v>27</v>
      </c>
      <c r="AI268" s="166" t="s">
        <v>28</v>
      </c>
      <c r="AJ268" s="166" t="s">
        <v>29</v>
      </c>
      <c r="AK268" s="166" t="s">
        <v>30</v>
      </c>
      <c r="AL268" s="166" t="s">
        <v>31</v>
      </c>
      <c r="AO268" s="167">
        <f t="shared" ca="1" si="64"/>
        <v>41267.614761574077</v>
      </c>
      <c r="AP268" s="166">
        <f t="shared" ca="1" si="65"/>
        <v>12</v>
      </c>
      <c r="AQ268" s="166" t="str">
        <f t="shared" ca="1" si="66"/>
        <v>Jan</v>
      </c>
      <c r="AR268" s="166" t="str">
        <f t="shared" ca="1" si="67"/>
        <v>Feb</v>
      </c>
      <c r="AS268" s="166" t="str">
        <f t="shared" ca="1" si="68"/>
        <v>Mar</v>
      </c>
      <c r="AT268" s="166" t="str">
        <f t="shared" ca="1" si="69"/>
        <v>Apr</v>
      </c>
      <c r="AU268" s="166" t="str">
        <f t="shared" ca="1" si="70"/>
        <v>May</v>
      </c>
      <c r="AV268" s="166" t="str">
        <f t="shared" ca="1" si="71"/>
        <v>Jun</v>
      </c>
      <c r="AW268" s="166" t="str">
        <f t="shared" ca="1" si="72"/>
        <v>Jul</v>
      </c>
      <c r="AX268" s="166" t="str">
        <f t="shared" ca="1" si="73"/>
        <v>Aug</v>
      </c>
      <c r="AY268" s="166" t="str">
        <f t="shared" ca="1" si="74"/>
        <v>Sep</v>
      </c>
      <c r="AZ268" s="166" t="str">
        <f t="shared" ca="1" si="75"/>
        <v>Oct</v>
      </c>
      <c r="BA268" s="166" t="str">
        <f t="shared" ca="1" si="76"/>
        <v>Nov</v>
      </c>
      <c r="BB268" s="166" t="str">
        <f t="shared" ca="1" si="77"/>
        <v>Dec</v>
      </c>
    </row>
    <row r="269" spans="1:54">
      <c r="A269" s="2">
        <f t="shared" si="63"/>
        <v>244</v>
      </c>
      <c r="B269" s="127"/>
      <c r="C269" s="145"/>
      <c r="D269" s="54"/>
      <c r="E269" s="54"/>
      <c r="F269" s="154"/>
      <c r="G269" s="54"/>
      <c r="H269" s="162"/>
      <c r="I269" s="162"/>
      <c r="J269" s="162"/>
      <c r="K269" s="162"/>
      <c r="L269" s="162"/>
      <c r="M269" s="162"/>
      <c r="N269" s="162"/>
      <c r="O269" s="162"/>
      <c r="P269" s="162"/>
      <c r="Q269" s="162"/>
      <c r="R269" s="162"/>
      <c r="S269" s="162">
        <f ca="1">IF(AL269=BB269,('Monthly Physical Stock'!O269+'Receiptes of 2011'!P269-'Monthly Physical Stock'!P269),"")</f>
        <v>0</v>
      </c>
      <c r="T269" s="10"/>
      <c r="U269" s="25"/>
      <c r="V269" s="34"/>
      <c r="AA269" s="166" t="s">
        <v>61</v>
      </c>
      <c r="AB269" s="166" t="s">
        <v>62</v>
      </c>
      <c r="AC269" s="166" t="s">
        <v>63</v>
      </c>
      <c r="AD269" s="166" t="s">
        <v>64</v>
      </c>
      <c r="AE269" s="166" t="s">
        <v>26</v>
      </c>
      <c r="AF269" s="166" t="s">
        <v>65</v>
      </c>
      <c r="AG269" s="166" t="s">
        <v>66</v>
      </c>
      <c r="AH269" s="166" t="s">
        <v>27</v>
      </c>
      <c r="AI269" s="166" t="s">
        <v>28</v>
      </c>
      <c r="AJ269" s="166" t="s">
        <v>29</v>
      </c>
      <c r="AK269" s="166" t="s">
        <v>30</v>
      </c>
      <c r="AL269" s="166" t="s">
        <v>31</v>
      </c>
      <c r="AO269" s="167">
        <f t="shared" ca="1" si="64"/>
        <v>41267.614761574077</v>
      </c>
      <c r="AP269" s="166">
        <f t="shared" ca="1" si="65"/>
        <v>12</v>
      </c>
      <c r="AQ269" s="166" t="str">
        <f t="shared" ca="1" si="66"/>
        <v>Jan</v>
      </c>
      <c r="AR269" s="166" t="str">
        <f t="shared" ca="1" si="67"/>
        <v>Feb</v>
      </c>
      <c r="AS269" s="166" t="str">
        <f t="shared" ca="1" si="68"/>
        <v>Mar</v>
      </c>
      <c r="AT269" s="166" t="str">
        <f t="shared" ca="1" si="69"/>
        <v>Apr</v>
      </c>
      <c r="AU269" s="166" t="str">
        <f t="shared" ca="1" si="70"/>
        <v>May</v>
      </c>
      <c r="AV269" s="166" t="str">
        <f t="shared" ca="1" si="71"/>
        <v>Jun</v>
      </c>
      <c r="AW269" s="166" t="str">
        <f t="shared" ca="1" si="72"/>
        <v>Jul</v>
      </c>
      <c r="AX269" s="166" t="str">
        <f t="shared" ca="1" si="73"/>
        <v>Aug</v>
      </c>
      <c r="AY269" s="166" t="str">
        <f t="shared" ca="1" si="74"/>
        <v>Sep</v>
      </c>
      <c r="AZ269" s="166" t="str">
        <f t="shared" ca="1" si="75"/>
        <v>Oct</v>
      </c>
      <c r="BA269" s="166" t="str">
        <f t="shared" ca="1" si="76"/>
        <v>Nov</v>
      </c>
      <c r="BB269" s="166" t="str">
        <f t="shared" ca="1" si="77"/>
        <v>Dec</v>
      </c>
    </row>
    <row r="270" spans="1:54">
      <c r="A270" s="2">
        <f t="shared" si="63"/>
        <v>245</v>
      </c>
      <c r="B270" s="127"/>
      <c r="C270" s="145"/>
      <c r="D270" s="54"/>
      <c r="E270" s="54"/>
      <c r="F270" s="154"/>
      <c r="G270" s="54"/>
      <c r="H270" s="162"/>
      <c r="I270" s="162"/>
      <c r="J270" s="162"/>
      <c r="K270" s="162"/>
      <c r="L270" s="162"/>
      <c r="M270" s="162"/>
      <c r="N270" s="162"/>
      <c r="O270" s="162"/>
      <c r="P270" s="162"/>
      <c r="Q270" s="162"/>
      <c r="R270" s="162"/>
      <c r="S270" s="162">
        <f ca="1">IF(AL270=BB270,('Monthly Physical Stock'!O270+'Receiptes of 2011'!P270-'Monthly Physical Stock'!P270),"")</f>
        <v>0</v>
      </c>
      <c r="T270" s="10"/>
      <c r="U270" s="25"/>
      <c r="V270" s="34"/>
      <c r="AA270" s="166" t="s">
        <v>61</v>
      </c>
      <c r="AB270" s="166" t="s">
        <v>62</v>
      </c>
      <c r="AC270" s="166" t="s">
        <v>63</v>
      </c>
      <c r="AD270" s="166" t="s">
        <v>64</v>
      </c>
      <c r="AE270" s="166" t="s">
        <v>26</v>
      </c>
      <c r="AF270" s="166" t="s">
        <v>65</v>
      </c>
      <c r="AG270" s="166" t="s">
        <v>66</v>
      </c>
      <c r="AH270" s="166" t="s">
        <v>27</v>
      </c>
      <c r="AI270" s="166" t="s">
        <v>28</v>
      </c>
      <c r="AJ270" s="166" t="s">
        <v>29</v>
      </c>
      <c r="AK270" s="166" t="s">
        <v>30</v>
      </c>
      <c r="AL270" s="166" t="s">
        <v>31</v>
      </c>
      <c r="AO270" s="167">
        <f t="shared" ca="1" si="64"/>
        <v>41267.614761574077</v>
      </c>
      <c r="AP270" s="166">
        <f t="shared" ca="1" si="65"/>
        <v>12</v>
      </c>
      <c r="AQ270" s="166" t="str">
        <f t="shared" ca="1" si="66"/>
        <v>Jan</v>
      </c>
      <c r="AR270" s="166" t="str">
        <f t="shared" ca="1" si="67"/>
        <v>Feb</v>
      </c>
      <c r="AS270" s="166" t="str">
        <f t="shared" ca="1" si="68"/>
        <v>Mar</v>
      </c>
      <c r="AT270" s="166" t="str">
        <f t="shared" ca="1" si="69"/>
        <v>Apr</v>
      </c>
      <c r="AU270" s="166" t="str">
        <f t="shared" ca="1" si="70"/>
        <v>May</v>
      </c>
      <c r="AV270" s="166" t="str">
        <f t="shared" ca="1" si="71"/>
        <v>Jun</v>
      </c>
      <c r="AW270" s="166" t="str">
        <f t="shared" ca="1" si="72"/>
        <v>Jul</v>
      </c>
      <c r="AX270" s="166" t="str">
        <f t="shared" ca="1" si="73"/>
        <v>Aug</v>
      </c>
      <c r="AY270" s="166" t="str">
        <f t="shared" ca="1" si="74"/>
        <v>Sep</v>
      </c>
      <c r="AZ270" s="166" t="str">
        <f t="shared" ca="1" si="75"/>
        <v>Oct</v>
      </c>
      <c r="BA270" s="166" t="str">
        <f t="shared" ca="1" si="76"/>
        <v>Nov</v>
      </c>
      <c r="BB270" s="166" t="str">
        <f t="shared" ca="1" si="77"/>
        <v>Dec</v>
      </c>
    </row>
    <row r="271" spans="1:54">
      <c r="A271" s="2">
        <f t="shared" si="63"/>
        <v>246</v>
      </c>
      <c r="B271" s="127"/>
      <c r="C271" s="145"/>
      <c r="D271" s="54"/>
      <c r="E271" s="54"/>
      <c r="F271" s="154"/>
      <c r="G271" s="54"/>
      <c r="H271" s="162"/>
      <c r="I271" s="162"/>
      <c r="J271" s="162"/>
      <c r="K271" s="162"/>
      <c r="L271" s="162"/>
      <c r="M271" s="162"/>
      <c r="N271" s="162"/>
      <c r="O271" s="162"/>
      <c r="P271" s="162"/>
      <c r="Q271" s="162"/>
      <c r="R271" s="162"/>
      <c r="S271" s="162">
        <f ca="1">IF(AL271=BB271,('Monthly Physical Stock'!O271+'Receiptes of 2011'!P271-'Monthly Physical Stock'!P271),"")</f>
        <v>0</v>
      </c>
      <c r="T271" s="10"/>
      <c r="U271" s="25"/>
      <c r="V271" s="34"/>
      <c r="AA271" s="166" t="s">
        <v>61</v>
      </c>
      <c r="AB271" s="166" t="s">
        <v>62</v>
      </c>
      <c r="AC271" s="166" t="s">
        <v>63</v>
      </c>
      <c r="AD271" s="166" t="s">
        <v>64</v>
      </c>
      <c r="AE271" s="166" t="s">
        <v>26</v>
      </c>
      <c r="AF271" s="166" t="s">
        <v>65</v>
      </c>
      <c r="AG271" s="166" t="s">
        <v>66</v>
      </c>
      <c r="AH271" s="166" t="s">
        <v>27</v>
      </c>
      <c r="AI271" s="166" t="s">
        <v>28</v>
      </c>
      <c r="AJ271" s="166" t="s">
        <v>29</v>
      </c>
      <c r="AK271" s="166" t="s">
        <v>30</v>
      </c>
      <c r="AL271" s="166" t="s">
        <v>31</v>
      </c>
      <c r="AO271" s="167">
        <f t="shared" ca="1" si="64"/>
        <v>41267.614761574077</v>
      </c>
      <c r="AP271" s="166">
        <f t="shared" ca="1" si="65"/>
        <v>12</v>
      </c>
      <c r="AQ271" s="166" t="str">
        <f t="shared" ca="1" si="66"/>
        <v>Jan</v>
      </c>
      <c r="AR271" s="166" t="str">
        <f t="shared" ca="1" si="67"/>
        <v>Feb</v>
      </c>
      <c r="AS271" s="166" t="str">
        <f t="shared" ca="1" si="68"/>
        <v>Mar</v>
      </c>
      <c r="AT271" s="166" t="str">
        <f t="shared" ca="1" si="69"/>
        <v>Apr</v>
      </c>
      <c r="AU271" s="166" t="str">
        <f t="shared" ca="1" si="70"/>
        <v>May</v>
      </c>
      <c r="AV271" s="166" t="str">
        <f t="shared" ca="1" si="71"/>
        <v>Jun</v>
      </c>
      <c r="AW271" s="166" t="str">
        <f t="shared" ca="1" si="72"/>
        <v>Jul</v>
      </c>
      <c r="AX271" s="166" t="str">
        <f t="shared" ca="1" si="73"/>
        <v>Aug</v>
      </c>
      <c r="AY271" s="166" t="str">
        <f t="shared" ca="1" si="74"/>
        <v>Sep</v>
      </c>
      <c r="AZ271" s="166" t="str">
        <f t="shared" ca="1" si="75"/>
        <v>Oct</v>
      </c>
      <c r="BA271" s="166" t="str">
        <f t="shared" ca="1" si="76"/>
        <v>Nov</v>
      </c>
      <c r="BB271" s="166" t="str">
        <f t="shared" ca="1" si="77"/>
        <v>Dec</v>
      </c>
    </row>
    <row r="272" spans="1:54">
      <c r="A272" s="2">
        <f t="shared" si="63"/>
        <v>247</v>
      </c>
      <c r="B272" s="127"/>
      <c r="C272" s="145"/>
      <c r="D272" s="54"/>
      <c r="E272" s="54"/>
      <c r="F272" s="154"/>
      <c r="G272" s="54"/>
      <c r="H272" s="162"/>
      <c r="I272" s="162"/>
      <c r="J272" s="162"/>
      <c r="K272" s="162"/>
      <c r="L272" s="162"/>
      <c r="M272" s="162"/>
      <c r="N272" s="162"/>
      <c r="O272" s="162"/>
      <c r="P272" s="162"/>
      <c r="Q272" s="162"/>
      <c r="R272" s="162"/>
      <c r="S272" s="162">
        <f ca="1">IF(AL272=BB272,('Monthly Physical Stock'!O272+'Receiptes of 2011'!P272-'Monthly Physical Stock'!P272),"")</f>
        <v>0</v>
      </c>
      <c r="T272" s="10"/>
      <c r="U272" s="25"/>
      <c r="V272" s="34"/>
      <c r="AA272" s="166" t="s">
        <v>61</v>
      </c>
      <c r="AB272" s="166" t="s">
        <v>62</v>
      </c>
      <c r="AC272" s="166" t="s">
        <v>63</v>
      </c>
      <c r="AD272" s="166" t="s">
        <v>64</v>
      </c>
      <c r="AE272" s="166" t="s">
        <v>26</v>
      </c>
      <c r="AF272" s="166" t="s">
        <v>65</v>
      </c>
      <c r="AG272" s="166" t="s">
        <v>66</v>
      </c>
      <c r="AH272" s="166" t="s">
        <v>27</v>
      </c>
      <c r="AI272" s="166" t="s">
        <v>28</v>
      </c>
      <c r="AJ272" s="166" t="s">
        <v>29</v>
      </c>
      <c r="AK272" s="166" t="s">
        <v>30</v>
      </c>
      <c r="AL272" s="166" t="s">
        <v>31</v>
      </c>
      <c r="AO272" s="167">
        <f t="shared" ca="1" si="64"/>
        <v>41267.614761574077</v>
      </c>
      <c r="AP272" s="166">
        <f t="shared" ca="1" si="65"/>
        <v>12</v>
      </c>
      <c r="AQ272" s="166" t="str">
        <f t="shared" ca="1" si="66"/>
        <v>Jan</v>
      </c>
      <c r="AR272" s="166" t="str">
        <f t="shared" ca="1" si="67"/>
        <v>Feb</v>
      </c>
      <c r="AS272" s="166" t="str">
        <f t="shared" ca="1" si="68"/>
        <v>Mar</v>
      </c>
      <c r="AT272" s="166" t="str">
        <f t="shared" ca="1" si="69"/>
        <v>Apr</v>
      </c>
      <c r="AU272" s="166" t="str">
        <f t="shared" ca="1" si="70"/>
        <v>May</v>
      </c>
      <c r="AV272" s="166" t="str">
        <f t="shared" ca="1" si="71"/>
        <v>Jun</v>
      </c>
      <c r="AW272" s="166" t="str">
        <f t="shared" ca="1" si="72"/>
        <v>Jul</v>
      </c>
      <c r="AX272" s="166" t="str">
        <f t="shared" ca="1" si="73"/>
        <v>Aug</v>
      </c>
      <c r="AY272" s="166" t="str">
        <f t="shared" ca="1" si="74"/>
        <v>Sep</v>
      </c>
      <c r="AZ272" s="166" t="str">
        <f t="shared" ca="1" si="75"/>
        <v>Oct</v>
      </c>
      <c r="BA272" s="166" t="str">
        <f t="shared" ca="1" si="76"/>
        <v>Nov</v>
      </c>
      <c r="BB272" s="166" t="str">
        <f t="shared" ca="1" si="77"/>
        <v>Dec</v>
      </c>
    </row>
    <row r="273" spans="1:54">
      <c r="A273" s="2">
        <f t="shared" si="63"/>
        <v>248</v>
      </c>
      <c r="B273" s="127"/>
      <c r="C273" s="145"/>
      <c r="D273" s="54"/>
      <c r="E273" s="54"/>
      <c r="F273" s="154"/>
      <c r="G273" s="54"/>
      <c r="H273" s="162"/>
      <c r="I273" s="162"/>
      <c r="J273" s="162"/>
      <c r="K273" s="162"/>
      <c r="L273" s="162"/>
      <c r="M273" s="162"/>
      <c r="N273" s="162"/>
      <c r="O273" s="162"/>
      <c r="P273" s="162"/>
      <c r="Q273" s="162"/>
      <c r="R273" s="162"/>
      <c r="S273" s="162">
        <f ca="1">IF(AL273=BB273,('Monthly Physical Stock'!O273+'Receiptes of 2011'!P273-'Monthly Physical Stock'!P273),"")</f>
        <v>0</v>
      </c>
      <c r="T273" s="10"/>
      <c r="U273" s="25"/>
      <c r="V273" s="34"/>
      <c r="AA273" s="166" t="s">
        <v>61</v>
      </c>
      <c r="AB273" s="166" t="s">
        <v>62</v>
      </c>
      <c r="AC273" s="166" t="s">
        <v>63</v>
      </c>
      <c r="AD273" s="166" t="s">
        <v>64</v>
      </c>
      <c r="AE273" s="166" t="s">
        <v>26</v>
      </c>
      <c r="AF273" s="166" t="s">
        <v>65</v>
      </c>
      <c r="AG273" s="166" t="s">
        <v>66</v>
      </c>
      <c r="AH273" s="166" t="s">
        <v>27</v>
      </c>
      <c r="AI273" s="166" t="s">
        <v>28</v>
      </c>
      <c r="AJ273" s="166" t="s">
        <v>29</v>
      </c>
      <c r="AK273" s="166" t="s">
        <v>30</v>
      </c>
      <c r="AL273" s="166" t="s">
        <v>31</v>
      </c>
      <c r="AO273" s="167">
        <f t="shared" ca="1" si="64"/>
        <v>41267.614761574077</v>
      </c>
      <c r="AP273" s="166">
        <f t="shared" ca="1" si="65"/>
        <v>12</v>
      </c>
      <c r="AQ273" s="166" t="str">
        <f t="shared" ca="1" si="66"/>
        <v>Jan</v>
      </c>
      <c r="AR273" s="166" t="str">
        <f t="shared" ca="1" si="67"/>
        <v>Feb</v>
      </c>
      <c r="AS273" s="166" t="str">
        <f t="shared" ca="1" si="68"/>
        <v>Mar</v>
      </c>
      <c r="AT273" s="166" t="str">
        <f t="shared" ca="1" si="69"/>
        <v>Apr</v>
      </c>
      <c r="AU273" s="166" t="str">
        <f t="shared" ca="1" si="70"/>
        <v>May</v>
      </c>
      <c r="AV273" s="166" t="str">
        <f t="shared" ca="1" si="71"/>
        <v>Jun</v>
      </c>
      <c r="AW273" s="166" t="str">
        <f t="shared" ca="1" si="72"/>
        <v>Jul</v>
      </c>
      <c r="AX273" s="166" t="str">
        <f t="shared" ca="1" si="73"/>
        <v>Aug</v>
      </c>
      <c r="AY273" s="166" t="str">
        <f t="shared" ca="1" si="74"/>
        <v>Sep</v>
      </c>
      <c r="AZ273" s="166" t="str">
        <f t="shared" ca="1" si="75"/>
        <v>Oct</v>
      </c>
      <c r="BA273" s="166" t="str">
        <f t="shared" ca="1" si="76"/>
        <v>Nov</v>
      </c>
      <c r="BB273" s="166" t="str">
        <f t="shared" ca="1" si="77"/>
        <v>Dec</v>
      </c>
    </row>
    <row r="274" spans="1:54">
      <c r="A274" s="2">
        <f t="shared" si="63"/>
        <v>249</v>
      </c>
      <c r="B274" s="127"/>
      <c r="C274" s="145"/>
      <c r="D274" s="54"/>
      <c r="E274" s="54"/>
      <c r="F274" s="154"/>
      <c r="G274" s="54"/>
      <c r="H274" s="162"/>
      <c r="I274" s="162"/>
      <c r="J274" s="162"/>
      <c r="K274" s="162"/>
      <c r="L274" s="162"/>
      <c r="M274" s="162"/>
      <c r="N274" s="162"/>
      <c r="O274" s="162"/>
      <c r="P274" s="162"/>
      <c r="Q274" s="162"/>
      <c r="R274" s="162"/>
      <c r="S274" s="162">
        <f ca="1">IF(AL274=BB274,('Monthly Physical Stock'!O274+'Receiptes of 2011'!P274-'Monthly Physical Stock'!P274),"")</f>
        <v>0</v>
      </c>
      <c r="T274" s="10"/>
      <c r="U274" s="25"/>
      <c r="V274" s="34"/>
      <c r="AA274" s="166" t="s">
        <v>61</v>
      </c>
      <c r="AB274" s="166" t="s">
        <v>62</v>
      </c>
      <c r="AC274" s="166" t="s">
        <v>63</v>
      </c>
      <c r="AD274" s="166" t="s">
        <v>64</v>
      </c>
      <c r="AE274" s="166" t="s">
        <v>26</v>
      </c>
      <c r="AF274" s="166" t="s">
        <v>65</v>
      </c>
      <c r="AG274" s="166" t="s">
        <v>66</v>
      </c>
      <c r="AH274" s="166" t="s">
        <v>27</v>
      </c>
      <c r="AI274" s="166" t="s">
        <v>28</v>
      </c>
      <c r="AJ274" s="166" t="s">
        <v>29</v>
      </c>
      <c r="AK274" s="166" t="s">
        <v>30</v>
      </c>
      <c r="AL274" s="166" t="s">
        <v>31</v>
      </c>
      <c r="AO274" s="167">
        <f t="shared" ca="1" si="64"/>
        <v>41267.614761574077</v>
      </c>
      <c r="AP274" s="166">
        <f t="shared" ca="1" si="65"/>
        <v>12</v>
      </c>
      <c r="AQ274" s="166" t="str">
        <f t="shared" ca="1" si="66"/>
        <v>Jan</v>
      </c>
      <c r="AR274" s="166" t="str">
        <f t="shared" ca="1" si="67"/>
        <v>Feb</v>
      </c>
      <c r="AS274" s="166" t="str">
        <f t="shared" ca="1" si="68"/>
        <v>Mar</v>
      </c>
      <c r="AT274" s="166" t="str">
        <f t="shared" ca="1" si="69"/>
        <v>Apr</v>
      </c>
      <c r="AU274" s="166" t="str">
        <f t="shared" ca="1" si="70"/>
        <v>May</v>
      </c>
      <c r="AV274" s="166" t="str">
        <f t="shared" ca="1" si="71"/>
        <v>Jun</v>
      </c>
      <c r="AW274" s="166" t="str">
        <f t="shared" ca="1" si="72"/>
        <v>Jul</v>
      </c>
      <c r="AX274" s="166" t="str">
        <f t="shared" ca="1" si="73"/>
        <v>Aug</v>
      </c>
      <c r="AY274" s="166" t="str">
        <f t="shared" ca="1" si="74"/>
        <v>Sep</v>
      </c>
      <c r="AZ274" s="166" t="str">
        <f t="shared" ca="1" si="75"/>
        <v>Oct</v>
      </c>
      <c r="BA274" s="166" t="str">
        <f t="shared" ca="1" si="76"/>
        <v>Nov</v>
      </c>
      <c r="BB274" s="166" t="str">
        <f t="shared" ca="1" si="77"/>
        <v>Dec</v>
      </c>
    </row>
    <row r="275" spans="1:54">
      <c r="A275" s="2">
        <f t="shared" si="63"/>
        <v>250</v>
      </c>
      <c r="B275" s="127"/>
      <c r="C275" s="145"/>
      <c r="D275" s="54"/>
      <c r="E275" s="54"/>
      <c r="F275" s="154"/>
      <c r="G275" s="54"/>
      <c r="H275" s="162"/>
      <c r="I275" s="162"/>
      <c r="J275" s="162"/>
      <c r="K275" s="162"/>
      <c r="L275" s="162"/>
      <c r="M275" s="162"/>
      <c r="N275" s="162"/>
      <c r="O275" s="162"/>
      <c r="P275" s="162"/>
      <c r="Q275" s="162"/>
      <c r="R275" s="162"/>
      <c r="S275" s="162">
        <f ca="1">IF(AL275=BB275,('Monthly Physical Stock'!O275+'Receiptes of 2011'!P275-'Monthly Physical Stock'!P275),"")</f>
        <v>0</v>
      </c>
      <c r="T275" s="10"/>
      <c r="U275" s="25"/>
      <c r="V275" s="34"/>
      <c r="AA275" s="166" t="s">
        <v>61</v>
      </c>
      <c r="AB275" s="166" t="s">
        <v>62</v>
      </c>
      <c r="AC275" s="166" t="s">
        <v>63</v>
      </c>
      <c r="AD275" s="166" t="s">
        <v>64</v>
      </c>
      <c r="AE275" s="166" t="s">
        <v>26</v>
      </c>
      <c r="AF275" s="166" t="s">
        <v>65</v>
      </c>
      <c r="AG275" s="166" t="s">
        <v>66</v>
      </c>
      <c r="AH275" s="166" t="s">
        <v>27</v>
      </c>
      <c r="AI275" s="166" t="s">
        <v>28</v>
      </c>
      <c r="AJ275" s="166" t="s">
        <v>29</v>
      </c>
      <c r="AK275" s="166" t="s">
        <v>30</v>
      </c>
      <c r="AL275" s="166" t="s">
        <v>31</v>
      </c>
      <c r="AO275" s="167">
        <f t="shared" ca="1" si="64"/>
        <v>41267.614761574077</v>
      </c>
      <c r="AP275" s="166">
        <f t="shared" ca="1" si="65"/>
        <v>12</v>
      </c>
      <c r="AQ275" s="166" t="str">
        <f t="shared" ca="1" si="66"/>
        <v>Jan</v>
      </c>
      <c r="AR275" s="166" t="str">
        <f t="shared" ca="1" si="67"/>
        <v>Feb</v>
      </c>
      <c r="AS275" s="166" t="str">
        <f t="shared" ca="1" si="68"/>
        <v>Mar</v>
      </c>
      <c r="AT275" s="166" t="str">
        <f t="shared" ca="1" si="69"/>
        <v>Apr</v>
      </c>
      <c r="AU275" s="166" t="str">
        <f t="shared" ca="1" si="70"/>
        <v>May</v>
      </c>
      <c r="AV275" s="166" t="str">
        <f t="shared" ca="1" si="71"/>
        <v>Jun</v>
      </c>
      <c r="AW275" s="166" t="str">
        <f t="shared" ca="1" si="72"/>
        <v>Jul</v>
      </c>
      <c r="AX275" s="166" t="str">
        <f t="shared" ca="1" si="73"/>
        <v>Aug</v>
      </c>
      <c r="AY275" s="166" t="str">
        <f t="shared" ca="1" si="74"/>
        <v>Sep</v>
      </c>
      <c r="AZ275" s="166" t="str">
        <f t="shared" ca="1" si="75"/>
        <v>Oct</v>
      </c>
      <c r="BA275" s="166" t="str">
        <f t="shared" ca="1" si="76"/>
        <v>Nov</v>
      </c>
      <c r="BB275" s="166" t="str">
        <f t="shared" ca="1" si="77"/>
        <v>Dec</v>
      </c>
    </row>
    <row r="276" spans="1:54">
      <c r="A276" s="2">
        <f t="shared" si="63"/>
        <v>251</v>
      </c>
      <c r="B276" s="127"/>
      <c r="C276" s="145"/>
      <c r="D276" s="54"/>
      <c r="E276" s="54"/>
      <c r="F276" s="154"/>
      <c r="G276" s="54"/>
      <c r="H276" s="162"/>
      <c r="I276" s="162"/>
      <c r="J276" s="162"/>
      <c r="K276" s="162"/>
      <c r="L276" s="162"/>
      <c r="M276" s="162"/>
      <c r="N276" s="162"/>
      <c r="O276" s="162"/>
      <c r="P276" s="162"/>
      <c r="Q276" s="162"/>
      <c r="R276" s="162"/>
      <c r="S276" s="162">
        <f ca="1">IF(AL276=BB276,('Monthly Physical Stock'!O276+'Receiptes of 2011'!P276-'Monthly Physical Stock'!P276),"")</f>
        <v>0</v>
      </c>
      <c r="T276" s="10"/>
      <c r="U276" s="25"/>
      <c r="V276" s="34"/>
      <c r="AA276" s="166" t="s">
        <v>61</v>
      </c>
      <c r="AB276" s="166" t="s">
        <v>62</v>
      </c>
      <c r="AC276" s="166" t="s">
        <v>63</v>
      </c>
      <c r="AD276" s="166" t="s">
        <v>64</v>
      </c>
      <c r="AE276" s="166" t="s">
        <v>26</v>
      </c>
      <c r="AF276" s="166" t="s">
        <v>65</v>
      </c>
      <c r="AG276" s="166" t="s">
        <v>66</v>
      </c>
      <c r="AH276" s="166" t="s">
        <v>27</v>
      </c>
      <c r="AI276" s="166" t="s">
        <v>28</v>
      </c>
      <c r="AJ276" s="166" t="s">
        <v>29</v>
      </c>
      <c r="AK276" s="166" t="s">
        <v>30</v>
      </c>
      <c r="AL276" s="166" t="s">
        <v>31</v>
      </c>
      <c r="AO276" s="167">
        <f t="shared" ca="1" si="64"/>
        <v>41267.614761574077</v>
      </c>
      <c r="AP276" s="166">
        <f t="shared" ca="1" si="65"/>
        <v>12</v>
      </c>
      <c r="AQ276" s="166" t="str">
        <f t="shared" ca="1" si="66"/>
        <v>Jan</v>
      </c>
      <c r="AR276" s="166" t="str">
        <f t="shared" ca="1" si="67"/>
        <v>Feb</v>
      </c>
      <c r="AS276" s="166" t="str">
        <f t="shared" ca="1" si="68"/>
        <v>Mar</v>
      </c>
      <c r="AT276" s="166" t="str">
        <f t="shared" ca="1" si="69"/>
        <v>Apr</v>
      </c>
      <c r="AU276" s="166" t="str">
        <f t="shared" ca="1" si="70"/>
        <v>May</v>
      </c>
      <c r="AV276" s="166" t="str">
        <f t="shared" ca="1" si="71"/>
        <v>Jun</v>
      </c>
      <c r="AW276" s="166" t="str">
        <f t="shared" ca="1" si="72"/>
        <v>Jul</v>
      </c>
      <c r="AX276" s="166" t="str">
        <f t="shared" ca="1" si="73"/>
        <v>Aug</v>
      </c>
      <c r="AY276" s="166" t="str">
        <f t="shared" ca="1" si="74"/>
        <v>Sep</v>
      </c>
      <c r="AZ276" s="166" t="str">
        <f t="shared" ca="1" si="75"/>
        <v>Oct</v>
      </c>
      <c r="BA276" s="166" t="str">
        <f t="shared" ca="1" si="76"/>
        <v>Nov</v>
      </c>
      <c r="BB276" s="166" t="str">
        <f t="shared" ca="1" si="77"/>
        <v>Dec</v>
      </c>
    </row>
    <row r="277" spans="1:54">
      <c r="A277" s="2">
        <f t="shared" si="63"/>
        <v>252</v>
      </c>
      <c r="B277" s="127"/>
      <c r="C277" s="145"/>
      <c r="D277" s="54"/>
      <c r="E277" s="54"/>
      <c r="F277" s="154"/>
      <c r="G277" s="54"/>
      <c r="H277" s="162"/>
      <c r="I277" s="162"/>
      <c r="J277" s="162"/>
      <c r="K277" s="162"/>
      <c r="L277" s="162"/>
      <c r="M277" s="162"/>
      <c r="N277" s="162"/>
      <c r="O277" s="162"/>
      <c r="P277" s="162"/>
      <c r="Q277" s="162"/>
      <c r="R277" s="162"/>
      <c r="S277" s="162">
        <f ca="1">IF(AL277=BB277,('Monthly Physical Stock'!O277+'Receiptes of 2011'!P277-'Monthly Physical Stock'!P277),"")</f>
        <v>0</v>
      </c>
      <c r="T277" s="10"/>
      <c r="U277" s="25"/>
      <c r="V277" s="34"/>
      <c r="AA277" s="166" t="s">
        <v>61</v>
      </c>
      <c r="AB277" s="166" t="s">
        <v>62</v>
      </c>
      <c r="AC277" s="166" t="s">
        <v>63</v>
      </c>
      <c r="AD277" s="166" t="s">
        <v>64</v>
      </c>
      <c r="AE277" s="166" t="s">
        <v>26</v>
      </c>
      <c r="AF277" s="166" t="s">
        <v>65</v>
      </c>
      <c r="AG277" s="166" t="s">
        <v>66</v>
      </c>
      <c r="AH277" s="166" t="s">
        <v>27</v>
      </c>
      <c r="AI277" s="166" t="s">
        <v>28</v>
      </c>
      <c r="AJ277" s="166" t="s">
        <v>29</v>
      </c>
      <c r="AK277" s="166" t="s">
        <v>30</v>
      </c>
      <c r="AL277" s="166" t="s">
        <v>31</v>
      </c>
      <c r="AO277" s="167">
        <f t="shared" ca="1" si="64"/>
        <v>41267.614761574077</v>
      </c>
      <c r="AP277" s="166">
        <f t="shared" ca="1" si="65"/>
        <v>12</v>
      </c>
      <c r="AQ277" s="166" t="str">
        <f t="shared" ca="1" si="66"/>
        <v>Jan</v>
      </c>
      <c r="AR277" s="166" t="str">
        <f t="shared" ca="1" si="67"/>
        <v>Feb</v>
      </c>
      <c r="AS277" s="166" t="str">
        <f t="shared" ca="1" si="68"/>
        <v>Mar</v>
      </c>
      <c r="AT277" s="166" t="str">
        <f t="shared" ca="1" si="69"/>
        <v>Apr</v>
      </c>
      <c r="AU277" s="166" t="str">
        <f t="shared" ca="1" si="70"/>
        <v>May</v>
      </c>
      <c r="AV277" s="166" t="str">
        <f t="shared" ca="1" si="71"/>
        <v>Jun</v>
      </c>
      <c r="AW277" s="166" t="str">
        <f t="shared" ca="1" si="72"/>
        <v>Jul</v>
      </c>
      <c r="AX277" s="166" t="str">
        <f t="shared" ca="1" si="73"/>
        <v>Aug</v>
      </c>
      <c r="AY277" s="166" t="str">
        <f t="shared" ca="1" si="74"/>
        <v>Sep</v>
      </c>
      <c r="AZ277" s="166" t="str">
        <f t="shared" ca="1" si="75"/>
        <v>Oct</v>
      </c>
      <c r="BA277" s="166" t="str">
        <f t="shared" ca="1" si="76"/>
        <v>Nov</v>
      </c>
      <c r="BB277" s="166" t="str">
        <f t="shared" ca="1" si="77"/>
        <v>Dec</v>
      </c>
    </row>
    <row r="278" spans="1:54">
      <c r="A278" s="2">
        <f t="shared" si="63"/>
        <v>253</v>
      </c>
      <c r="B278" s="127"/>
      <c r="C278" s="145"/>
      <c r="D278" s="54"/>
      <c r="E278" s="54"/>
      <c r="F278" s="154"/>
      <c r="G278" s="54"/>
      <c r="H278" s="162"/>
      <c r="I278" s="162"/>
      <c r="J278" s="162"/>
      <c r="K278" s="162"/>
      <c r="L278" s="162"/>
      <c r="M278" s="162"/>
      <c r="N278" s="162"/>
      <c r="O278" s="162"/>
      <c r="P278" s="162"/>
      <c r="Q278" s="162"/>
      <c r="R278" s="162"/>
      <c r="S278" s="162">
        <f ca="1">IF(AL278=BB278,('Monthly Physical Stock'!O278+'Receiptes of 2011'!P278-'Monthly Physical Stock'!P278),"")</f>
        <v>0</v>
      </c>
      <c r="T278" s="10"/>
      <c r="U278" s="25"/>
      <c r="V278" s="34"/>
      <c r="AA278" s="166" t="s">
        <v>61</v>
      </c>
      <c r="AB278" s="166" t="s">
        <v>62</v>
      </c>
      <c r="AC278" s="166" t="s">
        <v>63</v>
      </c>
      <c r="AD278" s="166" t="s">
        <v>64</v>
      </c>
      <c r="AE278" s="166" t="s">
        <v>26</v>
      </c>
      <c r="AF278" s="166" t="s">
        <v>65</v>
      </c>
      <c r="AG278" s="166" t="s">
        <v>66</v>
      </c>
      <c r="AH278" s="166" t="s">
        <v>27</v>
      </c>
      <c r="AI278" s="166" t="s">
        <v>28</v>
      </c>
      <c r="AJ278" s="166" t="s">
        <v>29</v>
      </c>
      <c r="AK278" s="166" t="s">
        <v>30</v>
      </c>
      <c r="AL278" s="166" t="s">
        <v>31</v>
      </c>
      <c r="AO278" s="167">
        <f t="shared" ca="1" si="64"/>
        <v>41267.614761574077</v>
      </c>
      <c r="AP278" s="166">
        <f t="shared" ca="1" si="65"/>
        <v>12</v>
      </c>
      <c r="AQ278" s="166" t="str">
        <f t="shared" ca="1" si="66"/>
        <v>Jan</v>
      </c>
      <c r="AR278" s="166" t="str">
        <f t="shared" ca="1" si="67"/>
        <v>Feb</v>
      </c>
      <c r="AS278" s="166" t="str">
        <f t="shared" ca="1" si="68"/>
        <v>Mar</v>
      </c>
      <c r="AT278" s="166" t="str">
        <f t="shared" ca="1" si="69"/>
        <v>Apr</v>
      </c>
      <c r="AU278" s="166" t="str">
        <f t="shared" ca="1" si="70"/>
        <v>May</v>
      </c>
      <c r="AV278" s="166" t="str">
        <f t="shared" ca="1" si="71"/>
        <v>Jun</v>
      </c>
      <c r="AW278" s="166" t="str">
        <f t="shared" ca="1" si="72"/>
        <v>Jul</v>
      </c>
      <c r="AX278" s="166" t="str">
        <f t="shared" ca="1" si="73"/>
        <v>Aug</v>
      </c>
      <c r="AY278" s="166" t="str">
        <f t="shared" ca="1" si="74"/>
        <v>Sep</v>
      </c>
      <c r="AZ278" s="166" t="str">
        <f t="shared" ca="1" si="75"/>
        <v>Oct</v>
      </c>
      <c r="BA278" s="166" t="str">
        <f t="shared" ca="1" si="76"/>
        <v>Nov</v>
      </c>
      <c r="BB278" s="166" t="str">
        <f t="shared" ca="1" si="77"/>
        <v>Dec</v>
      </c>
    </row>
    <row r="279" spans="1:54">
      <c r="A279" s="2">
        <f t="shared" si="63"/>
        <v>254</v>
      </c>
      <c r="B279" s="127"/>
      <c r="C279" s="145"/>
      <c r="D279" s="54"/>
      <c r="E279" s="54"/>
      <c r="F279" s="154"/>
      <c r="G279" s="54"/>
      <c r="H279" s="162"/>
      <c r="I279" s="162"/>
      <c r="J279" s="162"/>
      <c r="K279" s="162"/>
      <c r="L279" s="162"/>
      <c r="M279" s="162"/>
      <c r="N279" s="162"/>
      <c r="O279" s="162"/>
      <c r="P279" s="162"/>
      <c r="Q279" s="162"/>
      <c r="R279" s="162"/>
      <c r="S279" s="162">
        <f ca="1">IF(AL279=BB279,('Monthly Physical Stock'!O279+'Receiptes of 2011'!P279-'Monthly Physical Stock'!P279),"")</f>
        <v>0</v>
      </c>
      <c r="T279" s="10"/>
      <c r="U279" s="25"/>
      <c r="V279" s="34"/>
      <c r="AA279" s="166" t="s">
        <v>61</v>
      </c>
      <c r="AB279" s="166" t="s">
        <v>62</v>
      </c>
      <c r="AC279" s="166" t="s">
        <v>63</v>
      </c>
      <c r="AD279" s="166" t="s">
        <v>64</v>
      </c>
      <c r="AE279" s="166" t="s">
        <v>26</v>
      </c>
      <c r="AF279" s="166" t="s">
        <v>65</v>
      </c>
      <c r="AG279" s="166" t="s">
        <v>66</v>
      </c>
      <c r="AH279" s="166" t="s">
        <v>27</v>
      </c>
      <c r="AI279" s="166" t="s">
        <v>28</v>
      </c>
      <c r="AJ279" s="166" t="s">
        <v>29</v>
      </c>
      <c r="AK279" s="166" t="s">
        <v>30</v>
      </c>
      <c r="AL279" s="166" t="s">
        <v>31</v>
      </c>
      <c r="AO279" s="167">
        <f t="shared" ca="1" si="64"/>
        <v>41267.614761574077</v>
      </c>
      <c r="AP279" s="166">
        <f t="shared" ca="1" si="65"/>
        <v>12</v>
      </c>
      <c r="AQ279" s="166" t="str">
        <f t="shared" ca="1" si="66"/>
        <v>Jan</v>
      </c>
      <c r="AR279" s="166" t="str">
        <f t="shared" ca="1" si="67"/>
        <v>Feb</v>
      </c>
      <c r="AS279" s="166" t="str">
        <f t="shared" ca="1" si="68"/>
        <v>Mar</v>
      </c>
      <c r="AT279" s="166" t="str">
        <f t="shared" ca="1" si="69"/>
        <v>Apr</v>
      </c>
      <c r="AU279" s="166" t="str">
        <f t="shared" ca="1" si="70"/>
        <v>May</v>
      </c>
      <c r="AV279" s="166" t="str">
        <f t="shared" ca="1" si="71"/>
        <v>Jun</v>
      </c>
      <c r="AW279" s="166" t="str">
        <f t="shared" ca="1" si="72"/>
        <v>Jul</v>
      </c>
      <c r="AX279" s="166" t="str">
        <f t="shared" ca="1" si="73"/>
        <v>Aug</v>
      </c>
      <c r="AY279" s="166" t="str">
        <f t="shared" ca="1" si="74"/>
        <v>Sep</v>
      </c>
      <c r="AZ279" s="166" t="str">
        <f t="shared" ca="1" si="75"/>
        <v>Oct</v>
      </c>
      <c r="BA279" s="166" t="str">
        <f t="shared" ca="1" si="76"/>
        <v>Nov</v>
      </c>
      <c r="BB279" s="166" t="str">
        <f t="shared" ca="1" si="77"/>
        <v>Dec</v>
      </c>
    </row>
    <row r="280" spans="1:54" ht="15" thickBot="1">
      <c r="A280" s="4">
        <f t="shared" si="63"/>
        <v>255</v>
      </c>
      <c r="B280" s="146"/>
      <c r="C280" s="147"/>
      <c r="D280" s="64"/>
      <c r="E280" s="64"/>
      <c r="F280" s="159"/>
      <c r="G280" s="64"/>
      <c r="H280" s="165"/>
      <c r="I280" s="165"/>
      <c r="J280" s="165"/>
      <c r="K280" s="165"/>
      <c r="L280" s="165"/>
      <c r="M280" s="162"/>
      <c r="N280" s="162"/>
      <c r="O280" s="162"/>
      <c r="P280" s="162"/>
      <c r="Q280" s="162"/>
      <c r="R280" s="162"/>
      <c r="S280" s="165">
        <f ca="1">IF(AL280=BB280,('Monthly Physical Stock'!O280+'Receiptes of 2011'!P280-'Monthly Physical Stock'!P280),"")</f>
        <v>0</v>
      </c>
      <c r="T280" s="7"/>
      <c r="U280" s="31"/>
      <c r="V280" s="40"/>
      <c r="AA280" s="166" t="s">
        <v>61</v>
      </c>
      <c r="AB280" s="166" t="s">
        <v>62</v>
      </c>
      <c r="AC280" s="166" t="s">
        <v>63</v>
      </c>
      <c r="AD280" s="166" t="s">
        <v>64</v>
      </c>
      <c r="AE280" s="166" t="s">
        <v>26</v>
      </c>
      <c r="AF280" s="166" t="s">
        <v>65</v>
      </c>
      <c r="AG280" s="166" t="s">
        <v>66</v>
      </c>
      <c r="AH280" s="166" t="s">
        <v>27</v>
      </c>
      <c r="AI280" s="166" t="s">
        <v>28</v>
      </c>
      <c r="AJ280" s="166" t="s">
        <v>29</v>
      </c>
      <c r="AK280" s="166" t="s">
        <v>30</v>
      </c>
      <c r="AL280" s="166" t="s">
        <v>31</v>
      </c>
      <c r="AO280" s="167">
        <f t="shared" ca="1" si="64"/>
        <v>41267.614761574077</v>
      </c>
      <c r="AP280" s="166">
        <f t="shared" ca="1" si="65"/>
        <v>12</v>
      </c>
      <c r="AQ280" s="166" t="str">
        <f t="shared" ca="1" si="66"/>
        <v>Jan</v>
      </c>
      <c r="AR280" s="166" t="str">
        <f t="shared" ca="1" si="67"/>
        <v>Feb</v>
      </c>
      <c r="AS280" s="166" t="str">
        <f t="shared" ca="1" si="68"/>
        <v>Mar</v>
      </c>
      <c r="AT280" s="166" t="str">
        <f t="shared" ca="1" si="69"/>
        <v>Apr</v>
      </c>
      <c r="AU280" s="166" t="str">
        <f t="shared" ca="1" si="70"/>
        <v>May</v>
      </c>
      <c r="AV280" s="166" t="str">
        <f t="shared" ca="1" si="71"/>
        <v>Jun</v>
      </c>
      <c r="AW280" s="166" t="str">
        <f t="shared" ca="1" si="72"/>
        <v>Jul</v>
      </c>
      <c r="AX280" s="166" t="str">
        <f t="shared" ca="1" si="73"/>
        <v>Aug</v>
      </c>
      <c r="AY280" s="166" t="str">
        <f t="shared" ca="1" si="74"/>
        <v>Sep</v>
      </c>
      <c r="AZ280" s="166" t="str">
        <f t="shared" ca="1" si="75"/>
        <v>Oct</v>
      </c>
      <c r="BA280" s="166" t="str">
        <f t="shared" ca="1" si="76"/>
        <v>Nov</v>
      </c>
      <c r="BB280" s="166" t="str">
        <f t="shared" ca="1" si="77"/>
        <v>Dec</v>
      </c>
    </row>
    <row r="281" spans="1:54">
      <c r="AA281" s="166" t="s">
        <v>61</v>
      </c>
      <c r="AB281" s="166" t="s">
        <v>62</v>
      </c>
      <c r="AC281" s="166" t="s">
        <v>63</v>
      </c>
      <c r="AD281" s="166" t="s">
        <v>64</v>
      </c>
      <c r="AE281" s="166" t="s">
        <v>26</v>
      </c>
      <c r="AF281" s="166" t="s">
        <v>65</v>
      </c>
      <c r="AG281" s="166" t="s">
        <v>66</v>
      </c>
      <c r="AH281" s="166" t="s">
        <v>27</v>
      </c>
      <c r="AI281" s="166" t="s">
        <v>28</v>
      </c>
      <c r="AJ281" s="166" t="s">
        <v>29</v>
      </c>
      <c r="AK281" s="166" t="s">
        <v>30</v>
      </c>
      <c r="AL281" s="166" t="s">
        <v>31</v>
      </c>
      <c r="AO281" s="167">
        <f t="shared" ca="1" si="64"/>
        <v>41267.614761574077</v>
      </c>
      <c r="AP281" s="166">
        <f t="shared" ca="1" si="65"/>
        <v>12</v>
      </c>
      <c r="AQ281" s="166" t="str">
        <f t="shared" ca="1" si="66"/>
        <v>Jan</v>
      </c>
      <c r="AR281" s="166" t="str">
        <f t="shared" ca="1" si="67"/>
        <v>Feb</v>
      </c>
      <c r="AS281" s="166" t="str">
        <f t="shared" ca="1" si="68"/>
        <v>Mar</v>
      </c>
      <c r="AT281" s="166" t="str">
        <f t="shared" ca="1" si="69"/>
        <v>Apr</v>
      </c>
      <c r="AU281" s="166" t="str">
        <f t="shared" ca="1" si="70"/>
        <v>May</v>
      </c>
      <c r="AV281" s="166" t="str">
        <f t="shared" ca="1" si="71"/>
        <v>Jun</v>
      </c>
      <c r="AW281" s="166" t="str">
        <f t="shared" ca="1" si="72"/>
        <v>Jul</v>
      </c>
      <c r="AX281" s="166" t="str">
        <f t="shared" ca="1" si="73"/>
        <v>Aug</v>
      </c>
      <c r="AY281" s="166" t="str">
        <f t="shared" ca="1" si="74"/>
        <v>Sep</v>
      </c>
      <c r="AZ281" s="166" t="str">
        <f t="shared" ca="1" si="75"/>
        <v>Oct</v>
      </c>
      <c r="BA281" s="166" t="str">
        <f t="shared" ca="1" si="76"/>
        <v>Nov</v>
      </c>
      <c r="BB281" s="166" t="str">
        <f t="shared" ca="1" si="77"/>
        <v>Dec</v>
      </c>
    </row>
    <row r="282" spans="1:54">
      <c r="AA282" s="166" t="s">
        <v>61</v>
      </c>
      <c r="AB282" s="166" t="s">
        <v>62</v>
      </c>
      <c r="AC282" s="166" t="s">
        <v>63</v>
      </c>
      <c r="AD282" s="166" t="s">
        <v>64</v>
      </c>
      <c r="AE282" s="166" t="s">
        <v>26</v>
      </c>
      <c r="AF282" s="166" t="s">
        <v>65</v>
      </c>
      <c r="AG282" s="166" t="s">
        <v>66</v>
      </c>
      <c r="AH282" s="166" t="s">
        <v>27</v>
      </c>
      <c r="AI282" s="166" t="s">
        <v>28</v>
      </c>
      <c r="AJ282" s="166" t="s">
        <v>29</v>
      </c>
      <c r="AK282" s="166" t="s">
        <v>30</v>
      </c>
      <c r="AL282" s="166" t="s">
        <v>31</v>
      </c>
      <c r="AO282" s="167">
        <f t="shared" ca="1" si="64"/>
        <v>41267.614761574077</v>
      </c>
      <c r="AP282" s="166">
        <f t="shared" ca="1" si="65"/>
        <v>12</v>
      </c>
      <c r="AQ282" s="166" t="str">
        <f t="shared" ca="1" si="66"/>
        <v>Jan</v>
      </c>
      <c r="AR282" s="166" t="str">
        <f t="shared" ca="1" si="67"/>
        <v>Feb</v>
      </c>
      <c r="AS282" s="166" t="str">
        <f t="shared" ca="1" si="68"/>
        <v>Mar</v>
      </c>
      <c r="AT282" s="166" t="str">
        <f t="shared" ca="1" si="69"/>
        <v>Apr</v>
      </c>
      <c r="AU282" s="166" t="str">
        <f t="shared" ca="1" si="70"/>
        <v>May</v>
      </c>
      <c r="AV282" s="166" t="str">
        <f t="shared" ca="1" si="71"/>
        <v>Jun</v>
      </c>
      <c r="AW282" s="166" t="str">
        <f t="shared" ca="1" si="72"/>
        <v>Jul</v>
      </c>
      <c r="AX282" s="166" t="str">
        <f t="shared" ca="1" si="73"/>
        <v>Aug</v>
      </c>
      <c r="AY282" s="166" t="str">
        <f t="shared" ca="1" si="74"/>
        <v>Sep</v>
      </c>
      <c r="AZ282" s="166" t="str">
        <f t="shared" ca="1" si="75"/>
        <v>Oct</v>
      </c>
      <c r="BA282" s="166" t="str">
        <f t="shared" ca="1" si="76"/>
        <v>Nov</v>
      </c>
      <c r="BB282" s="166" t="str">
        <f t="shared" ca="1" si="77"/>
        <v>Dec</v>
      </c>
    </row>
    <row r="283" spans="1:54">
      <c r="AA283" s="166" t="s">
        <v>61</v>
      </c>
      <c r="AB283" s="166" t="s">
        <v>62</v>
      </c>
      <c r="AC283" s="166" t="s">
        <v>63</v>
      </c>
      <c r="AD283" s="166" t="s">
        <v>64</v>
      </c>
      <c r="AE283" s="166" t="s">
        <v>26</v>
      </c>
      <c r="AF283" s="166" t="s">
        <v>65</v>
      </c>
      <c r="AG283" s="166" t="s">
        <v>66</v>
      </c>
      <c r="AH283" s="166" t="s">
        <v>27</v>
      </c>
      <c r="AI283" s="166" t="s">
        <v>28</v>
      </c>
      <c r="AJ283" s="166" t="s">
        <v>29</v>
      </c>
      <c r="AK283" s="166" t="s">
        <v>30</v>
      </c>
      <c r="AL283" s="166" t="s">
        <v>31</v>
      </c>
      <c r="AO283" s="167">
        <f t="shared" ca="1" si="64"/>
        <v>41267.614761574077</v>
      </c>
      <c r="AP283" s="166">
        <f t="shared" ca="1" si="65"/>
        <v>12</v>
      </c>
      <c r="AQ283" s="166" t="str">
        <f t="shared" ca="1" si="66"/>
        <v>Jan</v>
      </c>
      <c r="AR283" s="166" t="str">
        <f t="shared" ca="1" si="67"/>
        <v>Feb</v>
      </c>
      <c r="AS283" s="166" t="str">
        <f t="shared" ca="1" si="68"/>
        <v>Mar</v>
      </c>
      <c r="AT283" s="166" t="str">
        <f t="shared" ca="1" si="69"/>
        <v>Apr</v>
      </c>
      <c r="AU283" s="166" t="str">
        <f t="shared" ca="1" si="70"/>
        <v>May</v>
      </c>
      <c r="AV283" s="166" t="str">
        <f t="shared" ca="1" si="71"/>
        <v>Jun</v>
      </c>
      <c r="AW283" s="166" t="str">
        <f t="shared" ca="1" si="72"/>
        <v>Jul</v>
      </c>
      <c r="AX283" s="166" t="str">
        <f t="shared" ca="1" si="73"/>
        <v>Aug</v>
      </c>
      <c r="AY283" s="166" t="str">
        <f t="shared" ca="1" si="74"/>
        <v>Sep</v>
      </c>
      <c r="AZ283" s="166" t="str">
        <f t="shared" ca="1" si="75"/>
        <v>Oct</v>
      </c>
      <c r="BA283" s="166" t="str">
        <f t="shared" ca="1" si="76"/>
        <v>Nov</v>
      </c>
      <c r="BB283" s="166" t="str">
        <f t="shared" ca="1" si="77"/>
        <v>Dec</v>
      </c>
    </row>
    <row r="284" spans="1:54">
      <c r="AA284" s="166" t="s">
        <v>61</v>
      </c>
      <c r="AB284" s="166" t="s">
        <v>62</v>
      </c>
      <c r="AC284" s="166" t="s">
        <v>63</v>
      </c>
      <c r="AD284" s="166" t="s">
        <v>64</v>
      </c>
      <c r="AE284" s="166" t="s">
        <v>26</v>
      </c>
      <c r="AF284" s="166" t="s">
        <v>65</v>
      </c>
      <c r="AG284" s="166" t="s">
        <v>66</v>
      </c>
      <c r="AH284" s="166" t="s">
        <v>27</v>
      </c>
      <c r="AI284" s="166" t="s">
        <v>28</v>
      </c>
      <c r="AJ284" s="166" t="s">
        <v>29</v>
      </c>
      <c r="AK284" s="166" t="s">
        <v>30</v>
      </c>
      <c r="AL284" s="166" t="s">
        <v>31</v>
      </c>
      <c r="AO284" s="167">
        <f t="shared" ca="1" si="64"/>
        <v>41267.614761574077</v>
      </c>
      <c r="AP284" s="166">
        <f t="shared" ca="1" si="65"/>
        <v>12</v>
      </c>
      <c r="AQ284" s="166" t="str">
        <f t="shared" ca="1" si="66"/>
        <v>Jan</v>
      </c>
      <c r="AR284" s="166" t="str">
        <f t="shared" ca="1" si="67"/>
        <v>Feb</v>
      </c>
      <c r="AS284" s="166" t="str">
        <f t="shared" ca="1" si="68"/>
        <v>Mar</v>
      </c>
      <c r="AT284" s="166" t="str">
        <f t="shared" ca="1" si="69"/>
        <v>Apr</v>
      </c>
      <c r="AU284" s="166" t="str">
        <f t="shared" ca="1" si="70"/>
        <v>May</v>
      </c>
      <c r="AV284" s="166" t="str">
        <f t="shared" ca="1" si="71"/>
        <v>Jun</v>
      </c>
      <c r="AW284" s="166" t="str">
        <f t="shared" ca="1" si="72"/>
        <v>Jul</v>
      </c>
      <c r="AX284" s="166" t="str">
        <f t="shared" ca="1" si="73"/>
        <v>Aug</v>
      </c>
      <c r="AY284" s="166" t="str">
        <f t="shared" ca="1" si="74"/>
        <v>Sep</v>
      </c>
      <c r="AZ284" s="166" t="str">
        <f t="shared" ca="1" si="75"/>
        <v>Oct</v>
      </c>
      <c r="BA284" s="166" t="str">
        <f t="shared" ca="1" si="76"/>
        <v>Nov</v>
      </c>
      <c r="BB284" s="166" t="str">
        <f t="shared" ca="1" si="77"/>
        <v>Dec</v>
      </c>
    </row>
    <row r="285" spans="1:54">
      <c r="AA285" s="166" t="s">
        <v>61</v>
      </c>
      <c r="AB285" s="166" t="s">
        <v>62</v>
      </c>
      <c r="AC285" s="166" t="s">
        <v>63</v>
      </c>
      <c r="AD285" s="166" t="s">
        <v>64</v>
      </c>
      <c r="AE285" s="166" t="s">
        <v>26</v>
      </c>
      <c r="AF285" s="166" t="s">
        <v>65</v>
      </c>
      <c r="AG285" s="166" t="s">
        <v>66</v>
      </c>
      <c r="AH285" s="166" t="s">
        <v>27</v>
      </c>
      <c r="AI285" s="166" t="s">
        <v>28</v>
      </c>
      <c r="AJ285" s="166" t="s">
        <v>29</v>
      </c>
      <c r="AK285" s="166" t="s">
        <v>30</v>
      </c>
      <c r="AL285" s="166" t="s">
        <v>31</v>
      </c>
      <c r="AO285" s="167">
        <f t="shared" ca="1" si="64"/>
        <v>41267.614761574077</v>
      </c>
      <c r="AP285" s="166">
        <f t="shared" ca="1" si="65"/>
        <v>12</v>
      </c>
      <c r="AQ285" s="166" t="str">
        <f t="shared" ca="1" si="66"/>
        <v>Jan</v>
      </c>
      <c r="AR285" s="166" t="str">
        <f t="shared" ca="1" si="67"/>
        <v>Feb</v>
      </c>
      <c r="AS285" s="166" t="str">
        <f t="shared" ca="1" si="68"/>
        <v>Mar</v>
      </c>
      <c r="AT285" s="166" t="str">
        <f t="shared" ca="1" si="69"/>
        <v>Apr</v>
      </c>
      <c r="AU285" s="166" t="str">
        <f t="shared" ca="1" si="70"/>
        <v>May</v>
      </c>
      <c r="AV285" s="166" t="str">
        <f t="shared" ca="1" si="71"/>
        <v>Jun</v>
      </c>
      <c r="AW285" s="166" t="str">
        <f t="shared" ca="1" si="72"/>
        <v>Jul</v>
      </c>
      <c r="AX285" s="166" t="str">
        <f t="shared" ca="1" si="73"/>
        <v>Aug</v>
      </c>
      <c r="AY285" s="166" t="str">
        <f t="shared" ca="1" si="74"/>
        <v>Sep</v>
      </c>
      <c r="AZ285" s="166" t="str">
        <f t="shared" ca="1" si="75"/>
        <v>Oct</v>
      </c>
      <c r="BA285" s="166" t="str">
        <f t="shared" ca="1" si="76"/>
        <v>Nov</v>
      </c>
      <c r="BB285" s="166" t="str">
        <f t="shared" ca="1" si="77"/>
        <v>Dec</v>
      </c>
    </row>
    <row r="286" spans="1:54">
      <c r="AA286" s="166" t="s">
        <v>61</v>
      </c>
      <c r="AB286" s="166" t="s">
        <v>62</v>
      </c>
      <c r="AC286" s="166" t="s">
        <v>63</v>
      </c>
      <c r="AD286" s="166" t="s">
        <v>64</v>
      </c>
      <c r="AE286" s="166" t="s">
        <v>26</v>
      </c>
      <c r="AF286" s="166" t="s">
        <v>65</v>
      </c>
      <c r="AG286" s="166" t="s">
        <v>66</v>
      </c>
      <c r="AH286" s="166" t="s">
        <v>27</v>
      </c>
      <c r="AI286" s="166" t="s">
        <v>28</v>
      </c>
      <c r="AJ286" s="166" t="s">
        <v>29</v>
      </c>
      <c r="AK286" s="166" t="s">
        <v>30</v>
      </c>
      <c r="AL286" s="166" t="s">
        <v>31</v>
      </c>
      <c r="AO286" s="167">
        <f t="shared" ca="1" si="64"/>
        <v>41267.614761574077</v>
      </c>
      <c r="AP286" s="166">
        <f t="shared" ca="1" si="65"/>
        <v>12</v>
      </c>
      <c r="AQ286" s="166" t="str">
        <f t="shared" ca="1" si="66"/>
        <v>Jan</v>
      </c>
      <c r="AR286" s="166" t="str">
        <f t="shared" ca="1" si="67"/>
        <v>Feb</v>
      </c>
      <c r="AS286" s="166" t="str">
        <f t="shared" ca="1" si="68"/>
        <v>Mar</v>
      </c>
      <c r="AT286" s="166" t="str">
        <f t="shared" ca="1" si="69"/>
        <v>Apr</v>
      </c>
      <c r="AU286" s="166" t="str">
        <f t="shared" ca="1" si="70"/>
        <v>May</v>
      </c>
      <c r="AV286" s="166" t="str">
        <f t="shared" ca="1" si="71"/>
        <v>Jun</v>
      </c>
      <c r="AW286" s="166" t="str">
        <f t="shared" ca="1" si="72"/>
        <v>Jul</v>
      </c>
      <c r="AX286" s="166" t="str">
        <f t="shared" ca="1" si="73"/>
        <v>Aug</v>
      </c>
      <c r="AY286" s="166" t="str">
        <f t="shared" ca="1" si="74"/>
        <v>Sep</v>
      </c>
      <c r="AZ286" s="166" t="str">
        <f t="shared" ca="1" si="75"/>
        <v>Oct</v>
      </c>
      <c r="BA286" s="166" t="str">
        <f t="shared" ca="1" si="76"/>
        <v>Nov</v>
      </c>
      <c r="BB286" s="166" t="str">
        <f t="shared" ca="1" si="77"/>
        <v>Dec</v>
      </c>
    </row>
    <row r="287" spans="1:54">
      <c r="AA287" s="166" t="s">
        <v>61</v>
      </c>
      <c r="AB287" s="166" t="s">
        <v>62</v>
      </c>
      <c r="AC287" s="166" t="s">
        <v>63</v>
      </c>
      <c r="AD287" s="166" t="s">
        <v>64</v>
      </c>
      <c r="AE287" s="166" t="s">
        <v>26</v>
      </c>
      <c r="AF287" s="166" t="s">
        <v>65</v>
      </c>
      <c r="AG287" s="166" t="s">
        <v>66</v>
      </c>
      <c r="AH287" s="166" t="s">
        <v>27</v>
      </c>
      <c r="AI287" s="166" t="s">
        <v>28</v>
      </c>
      <c r="AJ287" s="166" t="s">
        <v>29</v>
      </c>
      <c r="AK287" s="166" t="s">
        <v>30</v>
      </c>
      <c r="AL287" s="166" t="s">
        <v>31</v>
      </c>
      <c r="AO287" s="167">
        <f t="shared" ca="1" si="64"/>
        <v>41267.614761574077</v>
      </c>
      <c r="AP287" s="166">
        <f t="shared" ca="1" si="65"/>
        <v>12</v>
      </c>
      <c r="AQ287" s="166" t="str">
        <f t="shared" ca="1" si="66"/>
        <v>Jan</v>
      </c>
      <c r="AR287" s="166" t="str">
        <f t="shared" ca="1" si="67"/>
        <v>Feb</v>
      </c>
      <c r="AS287" s="166" t="str">
        <f t="shared" ca="1" si="68"/>
        <v>Mar</v>
      </c>
      <c r="AT287" s="166" t="str">
        <f t="shared" ca="1" si="69"/>
        <v>Apr</v>
      </c>
      <c r="AU287" s="166" t="str">
        <f t="shared" ca="1" si="70"/>
        <v>May</v>
      </c>
      <c r="AV287" s="166" t="str">
        <f t="shared" ca="1" si="71"/>
        <v>Jun</v>
      </c>
      <c r="AW287" s="166" t="str">
        <f t="shared" ca="1" si="72"/>
        <v>Jul</v>
      </c>
      <c r="AX287" s="166" t="str">
        <f t="shared" ca="1" si="73"/>
        <v>Aug</v>
      </c>
      <c r="AY287" s="166" t="str">
        <f t="shared" ca="1" si="74"/>
        <v>Sep</v>
      </c>
      <c r="AZ287" s="166" t="str">
        <f t="shared" ca="1" si="75"/>
        <v>Oct</v>
      </c>
      <c r="BA287" s="166" t="str">
        <f t="shared" ca="1" si="76"/>
        <v>Nov</v>
      </c>
      <c r="BB287" s="166" t="str">
        <f t="shared" ca="1" si="77"/>
        <v>Dec</v>
      </c>
    </row>
    <row r="288" spans="1:54">
      <c r="AA288" s="166" t="s">
        <v>61</v>
      </c>
      <c r="AB288" s="166" t="s">
        <v>62</v>
      </c>
      <c r="AC288" s="166" t="s">
        <v>63</v>
      </c>
      <c r="AD288" s="166" t="s">
        <v>64</v>
      </c>
      <c r="AE288" s="166" t="s">
        <v>26</v>
      </c>
      <c r="AF288" s="166" t="s">
        <v>65</v>
      </c>
      <c r="AG288" s="166" t="s">
        <v>66</v>
      </c>
      <c r="AH288" s="166" t="s">
        <v>27</v>
      </c>
      <c r="AI288" s="166" t="s">
        <v>28</v>
      </c>
      <c r="AJ288" s="166" t="s">
        <v>29</v>
      </c>
      <c r="AK288" s="166" t="s">
        <v>30</v>
      </c>
      <c r="AL288" s="166" t="s">
        <v>31</v>
      </c>
      <c r="AO288" s="167">
        <f t="shared" ca="1" si="64"/>
        <v>41267.614761574077</v>
      </c>
      <c r="AP288" s="166">
        <f t="shared" ca="1" si="65"/>
        <v>12</v>
      </c>
      <c r="AQ288" s="166" t="str">
        <f t="shared" ca="1" si="66"/>
        <v>Jan</v>
      </c>
      <c r="AR288" s="166" t="str">
        <f t="shared" ca="1" si="67"/>
        <v>Feb</v>
      </c>
      <c r="AS288" s="166" t="str">
        <f t="shared" ca="1" si="68"/>
        <v>Mar</v>
      </c>
      <c r="AT288" s="166" t="str">
        <f t="shared" ca="1" si="69"/>
        <v>Apr</v>
      </c>
      <c r="AU288" s="166" t="str">
        <f t="shared" ca="1" si="70"/>
        <v>May</v>
      </c>
      <c r="AV288" s="166" t="str">
        <f t="shared" ca="1" si="71"/>
        <v>Jun</v>
      </c>
      <c r="AW288" s="166" t="str">
        <f t="shared" ca="1" si="72"/>
        <v>Jul</v>
      </c>
      <c r="AX288" s="166" t="str">
        <f t="shared" ca="1" si="73"/>
        <v>Aug</v>
      </c>
      <c r="AY288" s="166" t="str">
        <f t="shared" ca="1" si="74"/>
        <v>Sep</v>
      </c>
      <c r="AZ288" s="166" t="str">
        <f t="shared" ca="1" si="75"/>
        <v>Oct</v>
      </c>
      <c r="BA288" s="166" t="str">
        <f t="shared" ca="1" si="76"/>
        <v>Nov</v>
      </c>
      <c r="BB288" s="166" t="str">
        <f t="shared" ca="1" si="77"/>
        <v>Dec</v>
      </c>
    </row>
    <row r="289" spans="27:54">
      <c r="AA289" s="166" t="s">
        <v>61</v>
      </c>
      <c r="AB289" s="166" t="s">
        <v>62</v>
      </c>
      <c r="AC289" s="166" t="s">
        <v>63</v>
      </c>
      <c r="AD289" s="166" t="s">
        <v>64</v>
      </c>
      <c r="AE289" s="166" t="s">
        <v>26</v>
      </c>
      <c r="AF289" s="166" t="s">
        <v>65</v>
      </c>
      <c r="AG289" s="166" t="s">
        <v>66</v>
      </c>
      <c r="AH289" s="166" t="s">
        <v>27</v>
      </c>
      <c r="AI289" s="166" t="s">
        <v>28</v>
      </c>
      <c r="AJ289" s="166" t="s">
        <v>29</v>
      </c>
      <c r="AK289" s="166" t="s">
        <v>30</v>
      </c>
      <c r="AL289" s="166" t="s">
        <v>31</v>
      </c>
      <c r="AO289" s="167">
        <f t="shared" ca="1" si="64"/>
        <v>41267.614761574077</v>
      </c>
      <c r="AP289" s="166">
        <f t="shared" ca="1" si="65"/>
        <v>12</v>
      </c>
      <c r="AQ289" s="166" t="str">
        <f t="shared" ca="1" si="66"/>
        <v>Jan</v>
      </c>
      <c r="AR289" s="166" t="str">
        <f t="shared" ca="1" si="67"/>
        <v>Feb</v>
      </c>
      <c r="AS289" s="166" t="str">
        <f t="shared" ca="1" si="68"/>
        <v>Mar</v>
      </c>
      <c r="AT289" s="166" t="str">
        <f t="shared" ca="1" si="69"/>
        <v>Apr</v>
      </c>
      <c r="AU289" s="166" t="str">
        <f t="shared" ca="1" si="70"/>
        <v>May</v>
      </c>
      <c r="AV289" s="166" t="str">
        <f t="shared" ca="1" si="71"/>
        <v>Jun</v>
      </c>
      <c r="AW289" s="166" t="str">
        <f t="shared" ca="1" si="72"/>
        <v>Jul</v>
      </c>
      <c r="AX289" s="166" t="str">
        <f t="shared" ca="1" si="73"/>
        <v>Aug</v>
      </c>
      <c r="AY289" s="166" t="str">
        <f t="shared" ca="1" si="74"/>
        <v>Sep</v>
      </c>
      <c r="AZ289" s="166" t="str">
        <f t="shared" ca="1" si="75"/>
        <v>Oct</v>
      </c>
      <c r="BA289" s="166" t="str">
        <f t="shared" ca="1" si="76"/>
        <v>Nov</v>
      </c>
      <c r="BB289" s="166" t="str">
        <f t="shared" ca="1" si="77"/>
        <v>Dec</v>
      </c>
    </row>
    <row r="290" spans="27:54">
      <c r="AA290" s="166" t="s">
        <v>61</v>
      </c>
      <c r="AB290" s="166" t="s">
        <v>62</v>
      </c>
      <c r="AC290" s="166" t="s">
        <v>63</v>
      </c>
      <c r="AD290" s="166" t="s">
        <v>64</v>
      </c>
      <c r="AE290" s="166" t="s">
        <v>26</v>
      </c>
      <c r="AF290" s="166" t="s">
        <v>65</v>
      </c>
      <c r="AG290" s="166" t="s">
        <v>66</v>
      </c>
      <c r="AH290" s="166" t="s">
        <v>27</v>
      </c>
      <c r="AI290" s="166" t="s">
        <v>28</v>
      </c>
      <c r="AJ290" s="166" t="s">
        <v>29</v>
      </c>
      <c r="AK290" s="166" t="s">
        <v>30</v>
      </c>
      <c r="AL290" s="166" t="s">
        <v>31</v>
      </c>
      <c r="AO290" s="167">
        <f t="shared" ca="1" si="64"/>
        <v>41267.614761574077</v>
      </c>
      <c r="AP290" s="166">
        <f t="shared" ca="1" si="65"/>
        <v>12</v>
      </c>
      <c r="AQ290" s="166" t="str">
        <f t="shared" ca="1" si="66"/>
        <v>Jan</v>
      </c>
      <c r="AR290" s="166" t="str">
        <f t="shared" ca="1" si="67"/>
        <v>Feb</v>
      </c>
      <c r="AS290" s="166" t="str">
        <f t="shared" ca="1" si="68"/>
        <v>Mar</v>
      </c>
      <c r="AT290" s="166" t="str">
        <f t="shared" ca="1" si="69"/>
        <v>Apr</v>
      </c>
      <c r="AU290" s="166" t="str">
        <f t="shared" ca="1" si="70"/>
        <v>May</v>
      </c>
      <c r="AV290" s="166" t="str">
        <f t="shared" ca="1" si="71"/>
        <v>Jun</v>
      </c>
      <c r="AW290" s="166" t="str">
        <f t="shared" ca="1" si="72"/>
        <v>Jul</v>
      </c>
      <c r="AX290" s="166" t="str">
        <f t="shared" ca="1" si="73"/>
        <v>Aug</v>
      </c>
      <c r="AY290" s="166" t="str">
        <f t="shared" ca="1" si="74"/>
        <v>Sep</v>
      </c>
      <c r="AZ290" s="166" t="str">
        <f t="shared" ca="1" si="75"/>
        <v>Oct</v>
      </c>
      <c r="BA290" s="166" t="str">
        <f t="shared" ca="1" si="76"/>
        <v>Nov</v>
      </c>
      <c r="BB290" s="166" t="str">
        <f t="shared" ca="1" si="77"/>
        <v>Dec</v>
      </c>
    </row>
    <row r="291" spans="27:54">
      <c r="AA291" s="166" t="s">
        <v>61</v>
      </c>
      <c r="AB291" s="166" t="s">
        <v>62</v>
      </c>
      <c r="AC291" s="166" t="s">
        <v>63</v>
      </c>
      <c r="AD291" s="166" t="s">
        <v>64</v>
      </c>
      <c r="AE291" s="166" t="s">
        <v>26</v>
      </c>
      <c r="AF291" s="166" t="s">
        <v>65</v>
      </c>
      <c r="AG291" s="166" t="s">
        <v>66</v>
      </c>
      <c r="AH291" s="166" t="s">
        <v>27</v>
      </c>
      <c r="AI291" s="166" t="s">
        <v>28</v>
      </c>
      <c r="AJ291" s="166" t="s">
        <v>29</v>
      </c>
      <c r="AK291" s="166" t="s">
        <v>30</v>
      </c>
      <c r="AL291" s="166" t="s">
        <v>31</v>
      </c>
      <c r="AO291" s="167">
        <f t="shared" ca="1" si="64"/>
        <v>41267.614761574077</v>
      </c>
      <c r="AP291" s="166">
        <f t="shared" ca="1" si="65"/>
        <v>12</v>
      </c>
      <c r="AQ291" s="166" t="str">
        <f t="shared" ca="1" si="66"/>
        <v>Jan</v>
      </c>
      <c r="AR291" s="166" t="str">
        <f t="shared" ca="1" si="67"/>
        <v>Feb</v>
      </c>
      <c r="AS291" s="166" t="str">
        <f t="shared" ca="1" si="68"/>
        <v>Mar</v>
      </c>
      <c r="AT291" s="166" t="str">
        <f t="shared" ca="1" si="69"/>
        <v>Apr</v>
      </c>
      <c r="AU291" s="166" t="str">
        <f t="shared" ca="1" si="70"/>
        <v>May</v>
      </c>
      <c r="AV291" s="166" t="str">
        <f t="shared" ca="1" si="71"/>
        <v>Jun</v>
      </c>
      <c r="AW291" s="166" t="str">
        <f t="shared" ca="1" si="72"/>
        <v>Jul</v>
      </c>
      <c r="AX291" s="166" t="str">
        <f t="shared" ca="1" si="73"/>
        <v>Aug</v>
      </c>
      <c r="AY291" s="166" t="str">
        <f t="shared" ca="1" si="74"/>
        <v>Sep</v>
      </c>
      <c r="AZ291" s="166" t="str">
        <f t="shared" ca="1" si="75"/>
        <v>Oct</v>
      </c>
      <c r="BA291" s="166" t="str">
        <f t="shared" ca="1" si="76"/>
        <v>Nov</v>
      </c>
      <c r="BB291" s="166" t="str">
        <f t="shared" ca="1" si="77"/>
        <v>Dec</v>
      </c>
    </row>
    <row r="292" spans="27:54">
      <c r="AA292" s="166" t="s">
        <v>61</v>
      </c>
      <c r="AB292" s="166" t="s">
        <v>62</v>
      </c>
      <c r="AC292" s="166" t="s">
        <v>63</v>
      </c>
      <c r="AD292" s="166" t="s">
        <v>64</v>
      </c>
      <c r="AE292" s="166" t="s">
        <v>26</v>
      </c>
      <c r="AF292" s="166" t="s">
        <v>65</v>
      </c>
      <c r="AG292" s="166" t="s">
        <v>66</v>
      </c>
      <c r="AH292" s="166" t="s">
        <v>27</v>
      </c>
      <c r="AI292" s="166" t="s">
        <v>28</v>
      </c>
      <c r="AJ292" s="166" t="s">
        <v>29</v>
      </c>
      <c r="AK292" s="166" t="s">
        <v>30</v>
      </c>
      <c r="AL292" s="166" t="s">
        <v>31</v>
      </c>
      <c r="AO292" s="167">
        <f t="shared" ca="1" si="64"/>
        <v>41267.614761574077</v>
      </c>
      <c r="AP292" s="166">
        <f t="shared" ca="1" si="65"/>
        <v>12</v>
      </c>
      <c r="AQ292" s="166" t="str">
        <f t="shared" ca="1" si="66"/>
        <v>Jan</v>
      </c>
      <c r="AR292" s="166" t="str">
        <f t="shared" ca="1" si="67"/>
        <v>Feb</v>
      </c>
      <c r="AS292" s="166" t="str">
        <f t="shared" ca="1" si="68"/>
        <v>Mar</v>
      </c>
      <c r="AT292" s="166" t="str">
        <f t="shared" ca="1" si="69"/>
        <v>Apr</v>
      </c>
      <c r="AU292" s="166" t="str">
        <f t="shared" ca="1" si="70"/>
        <v>May</v>
      </c>
      <c r="AV292" s="166" t="str">
        <f t="shared" ca="1" si="71"/>
        <v>Jun</v>
      </c>
      <c r="AW292" s="166" t="str">
        <f t="shared" ca="1" si="72"/>
        <v>Jul</v>
      </c>
      <c r="AX292" s="166" t="str">
        <f t="shared" ca="1" si="73"/>
        <v>Aug</v>
      </c>
      <c r="AY292" s="166" t="str">
        <f t="shared" ca="1" si="74"/>
        <v>Sep</v>
      </c>
      <c r="AZ292" s="166" t="str">
        <f t="shared" ca="1" si="75"/>
        <v>Oct</v>
      </c>
      <c r="BA292" s="166" t="str">
        <f t="shared" ca="1" si="76"/>
        <v>Nov</v>
      </c>
      <c r="BB292" s="166" t="str">
        <f t="shared" ca="1" si="77"/>
        <v>Dec</v>
      </c>
    </row>
    <row r="293" spans="27:54">
      <c r="AA293" s="166" t="s">
        <v>61</v>
      </c>
      <c r="AB293" s="166" t="s">
        <v>62</v>
      </c>
      <c r="AC293" s="166" t="s">
        <v>63</v>
      </c>
      <c r="AD293" s="166" t="s">
        <v>64</v>
      </c>
      <c r="AE293" s="166" t="s">
        <v>26</v>
      </c>
      <c r="AF293" s="166" t="s">
        <v>65</v>
      </c>
      <c r="AG293" s="166" t="s">
        <v>66</v>
      </c>
      <c r="AH293" s="166" t="s">
        <v>27</v>
      </c>
      <c r="AI293" s="166" t="s">
        <v>28</v>
      </c>
      <c r="AJ293" s="166" t="s">
        <v>29</v>
      </c>
      <c r="AK293" s="166" t="s">
        <v>30</v>
      </c>
      <c r="AL293" s="166" t="s">
        <v>31</v>
      </c>
      <c r="AO293" s="167">
        <f t="shared" ca="1" si="64"/>
        <v>41267.614761574077</v>
      </c>
      <c r="AP293" s="166">
        <f t="shared" ca="1" si="65"/>
        <v>12</v>
      </c>
      <c r="AQ293" s="166" t="str">
        <f t="shared" ca="1" si="66"/>
        <v>Jan</v>
      </c>
      <c r="AR293" s="166" t="str">
        <f t="shared" ca="1" si="67"/>
        <v>Feb</v>
      </c>
      <c r="AS293" s="166" t="str">
        <f t="shared" ca="1" si="68"/>
        <v>Mar</v>
      </c>
      <c r="AT293" s="166" t="str">
        <f t="shared" ca="1" si="69"/>
        <v>Apr</v>
      </c>
      <c r="AU293" s="166" t="str">
        <f t="shared" ca="1" si="70"/>
        <v>May</v>
      </c>
      <c r="AV293" s="166" t="str">
        <f t="shared" ca="1" si="71"/>
        <v>Jun</v>
      </c>
      <c r="AW293" s="166" t="str">
        <f t="shared" ca="1" si="72"/>
        <v>Jul</v>
      </c>
      <c r="AX293" s="166" t="str">
        <f t="shared" ca="1" si="73"/>
        <v>Aug</v>
      </c>
      <c r="AY293" s="166" t="str">
        <f t="shared" ca="1" si="74"/>
        <v>Sep</v>
      </c>
      <c r="AZ293" s="166" t="str">
        <f t="shared" ca="1" si="75"/>
        <v>Oct</v>
      </c>
      <c r="BA293" s="166" t="str">
        <f t="shared" ca="1" si="76"/>
        <v>Nov</v>
      </c>
      <c r="BB293" s="166" t="str">
        <f t="shared" ca="1" si="77"/>
        <v>Dec</v>
      </c>
    </row>
    <row r="294" spans="27:54">
      <c r="AA294" s="166" t="s">
        <v>61</v>
      </c>
      <c r="AB294" s="166" t="s">
        <v>62</v>
      </c>
      <c r="AC294" s="166" t="s">
        <v>63</v>
      </c>
      <c r="AD294" s="166" t="s">
        <v>64</v>
      </c>
      <c r="AE294" s="166" t="s">
        <v>26</v>
      </c>
      <c r="AF294" s="166" t="s">
        <v>65</v>
      </c>
      <c r="AG294" s="166" t="s">
        <v>66</v>
      </c>
      <c r="AH294" s="166" t="s">
        <v>27</v>
      </c>
      <c r="AI294" s="166" t="s">
        <v>28</v>
      </c>
      <c r="AJ294" s="166" t="s">
        <v>29</v>
      </c>
      <c r="AK294" s="166" t="s">
        <v>30</v>
      </c>
      <c r="AL294" s="166" t="s">
        <v>31</v>
      </c>
      <c r="AO294" s="167">
        <f t="shared" ca="1" si="64"/>
        <v>41267.614761574077</v>
      </c>
      <c r="AP294" s="166">
        <f t="shared" ca="1" si="65"/>
        <v>12</v>
      </c>
      <c r="AQ294" s="166" t="str">
        <f t="shared" ca="1" si="66"/>
        <v>Jan</v>
      </c>
      <c r="AR294" s="166" t="str">
        <f t="shared" ca="1" si="67"/>
        <v>Feb</v>
      </c>
      <c r="AS294" s="166" t="str">
        <f t="shared" ca="1" si="68"/>
        <v>Mar</v>
      </c>
      <c r="AT294" s="166" t="str">
        <f t="shared" ca="1" si="69"/>
        <v>Apr</v>
      </c>
      <c r="AU294" s="166" t="str">
        <f t="shared" ca="1" si="70"/>
        <v>May</v>
      </c>
      <c r="AV294" s="166" t="str">
        <f t="shared" ca="1" si="71"/>
        <v>Jun</v>
      </c>
      <c r="AW294" s="166" t="str">
        <f t="shared" ca="1" si="72"/>
        <v>Jul</v>
      </c>
      <c r="AX294" s="166" t="str">
        <f t="shared" ca="1" si="73"/>
        <v>Aug</v>
      </c>
      <c r="AY294" s="166" t="str">
        <f t="shared" ca="1" si="74"/>
        <v>Sep</v>
      </c>
      <c r="AZ294" s="166" t="str">
        <f t="shared" ca="1" si="75"/>
        <v>Oct</v>
      </c>
      <c r="BA294" s="166" t="str">
        <f t="shared" ca="1" si="76"/>
        <v>Nov</v>
      </c>
      <c r="BB294" s="166" t="str">
        <f t="shared" ca="1" si="77"/>
        <v>Dec</v>
      </c>
    </row>
    <row r="295" spans="27:54">
      <c r="AA295" s="166" t="s">
        <v>61</v>
      </c>
      <c r="AB295" s="166" t="s">
        <v>62</v>
      </c>
      <c r="AC295" s="166" t="s">
        <v>63</v>
      </c>
      <c r="AD295" s="166" t="s">
        <v>64</v>
      </c>
      <c r="AE295" s="166" t="s">
        <v>26</v>
      </c>
      <c r="AF295" s="166" t="s">
        <v>65</v>
      </c>
      <c r="AG295" s="166" t="s">
        <v>66</v>
      </c>
      <c r="AH295" s="166" t="s">
        <v>27</v>
      </c>
      <c r="AI295" s="166" t="s">
        <v>28</v>
      </c>
      <c r="AJ295" s="166" t="s">
        <v>29</v>
      </c>
      <c r="AK295" s="166" t="s">
        <v>30</v>
      </c>
      <c r="AL295" s="166" t="s">
        <v>31</v>
      </c>
      <c r="AO295" s="167">
        <f t="shared" ca="1" si="64"/>
        <v>41267.614761574077</v>
      </c>
      <c r="AP295" s="166">
        <f t="shared" ca="1" si="65"/>
        <v>12</v>
      </c>
      <c r="AQ295" s="166" t="str">
        <f t="shared" ca="1" si="66"/>
        <v>Jan</v>
      </c>
      <c r="AR295" s="166" t="str">
        <f t="shared" ca="1" si="67"/>
        <v>Feb</v>
      </c>
      <c r="AS295" s="166" t="str">
        <f t="shared" ca="1" si="68"/>
        <v>Mar</v>
      </c>
      <c r="AT295" s="166" t="str">
        <f t="shared" ca="1" si="69"/>
        <v>Apr</v>
      </c>
      <c r="AU295" s="166" t="str">
        <f t="shared" ca="1" si="70"/>
        <v>May</v>
      </c>
      <c r="AV295" s="166" t="str">
        <f t="shared" ca="1" si="71"/>
        <v>Jun</v>
      </c>
      <c r="AW295" s="166" t="str">
        <f t="shared" ca="1" si="72"/>
        <v>Jul</v>
      </c>
      <c r="AX295" s="166" t="str">
        <f t="shared" ca="1" si="73"/>
        <v>Aug</v>
      </c>
      <c r="AY295" s="166" t="str">
        <f t="shared" ca="1" si="74"/>
        <v>Sep</v>
      </c>
      <c r="AZ295" s="166" t="str">
        <f t="shared" ca="1" si="75"/>
        <v>Oct</v>
      </c>
      <c r="BA295" s="166" t="str">
        <f t="shared" ca="1" si="76"/>
        <v>Nov</v>
      </c>
      <c r="BB295" s="166" t="str">
        <f t="shared" ca="1" si="77"/>
        <v>Dec</v>
      </c>
    </row>
    <row r="296" spans="27:54">
      <c r="AA296" s="166" t="s">
        <v>61</v>
      </c>
      <c r="AB296" s="166" t="s">
        <v>62</v>
      </c>
      <c r="AC296" s="166" t="s">
        <v>63</v>
      </c>
      <c r="AD296" s="166" t="s">
        <v>64</v>
      </c>
      <c r="AE296" s="166" t="s">
        <v>26</v>
      </c>
      <c r="AF296" s="166" t="s">
        <v>65</v>
      </c>
      <c r="AG296" s="166" t="s">
        <v>66</v>
      </c>
      <c r="AH296" s="166" t="s">
        <v>27</v>
      </c>
      <c r="AI296" s="166" t="s">
        <v>28</v>
      </c>
      <c r="AJ296" s="166" t="s">
        <v>29</v>
      </c>
      <c r="AK296" s="166" t="s">
        <v>30</v>
      </c>
      <c r="AL296" s="166" t="s">
        <v>31</v>
      </c>
      <c r="AO296" s="167">
        <f t="shared" ca="1" si="64"/>
        <v>41267.614761574077</v>
      </c>
      <c r="AP296" s="166">
        <f t="shared" ca="1" si="65"/>
        <v>12</v>
      </c>
      <c r="AQ296" s="166" t="str">
        <f t="shared" ca="1" si="66"/>
        <v>Jan</v>
      </c>
      <c r="AR296" s="166" t="str">
        <f t="shared" ca="1" si="67"/>
        <v>Feb</v>
      </c>
      <c r="AS296" s="166" t="str">
        <f t="shared" ca="1" si="68"/>
        <v>Mar</v>
      </c>
      <c r="AT296" s="166" t="str">
        <f t="shared" ca="1" si="69"/>
        <v>Apr</v>
      </c>
      <c r="AU296" s="166" t="str">
        <f t="shared" ca="1" si="70"/>
        <v>May</v>
      </c>
      <c r="AV296" s="166" t="str">
        <f t="shared" ca="1" si="71"/>
        <v>Jun</v>
      </c>
      <c r="AW296" s="166" t="str">
        <f t="shared" ca="1" si="72"/>
        <v>Jul</v>
      </c>
      <c r="AX296" s="166" t="str">
        <f t="shared" ca="1" si="73"/>
        <v>Aug</v>
      </c>
      <c r="AY296" s="166" t="str">
        <f t="shared" ca="1" si="74"/>
        <v>Sep</v>
      </c>
      <c r="AZ296" s="166" t="str">
        <f t="shared" ca="1" si="75"/>
        <v>Oct</v>
      </c>
      <c r="BA296" s="166" t="str">
        <f t="shared" ca="1" si="76"/>
        <v>Nov</v>
      </c>
      <c r="BB296" s="166" t="str">
        <f t="shared" ca="1" si="77"/>
        <v>Dec</v>
      </c>
    </row>
    <row r="297" spans="27:54">
      <c r="AA297" s="166" t="s">
        <v>61</v>
      </c>
      <c r="AB297" s="166" t="s">
        <v>62</v>
      </c>
      <c r="AC297" s="166" t="s">
        <v>63</v>
      </c>
      <c r="AD297" s="166" t="s">
        <v>64</v>
      </c>
      <c r="AE297" s="166" t="s">
        <v>26</v>
      </c>
      <c r="AF297" s="166" t="s">
        <v>65</v>
      </c>
      <c r="AG297" s="166" t="s">
        <v>66</v>
      </c>
      <c r="AH297" s="166" t="s">
        <v>27</v>
      </c>
      <c r="AI297" s="166" t="s">
        <v>28</v>
      </c>
      <c r="AJ297" s="166" t="s">
        <v>29</v>
      </c>
      <c r="AK297" s="166" t="s">
        <v>30</v>
      </c>
      <c r="AL297" s="166" t="s">
        <v>31</v>
      </c>
      <c r="AO297" s="167">
        <f t="shared" ca="1" si="64"/>
        <v>41267.614761574077</v>
      </c>
      <c r="AP297" s="166">
        <f t="shared" ca="1" si="65"/>
        <v>12</v>
      </c>
      <c r="AQ297" s="166" t="str">
        <f t="shared" ca="1" si="66"/>
        <v>Jan</v>
      </c>
      <c r="AR297" s="166" t="str">
        <f t="shared" ca="1" si="67"/>
        <v>Feb</v>
      </c>
      <c r="AS297" s="166" t="str">
        <f t="shared" ca="1" si="68"/>
        <v>Mar</v>
      </c>
      <c r="AT297" s="166" t="str">
        <f t="shared" ca="1" si="69"/>
        <v>Apr</v>
      </c>
      <c r="AU297" s="166" t="str">
        <f t="shared" ca="1" si="70"/>
        <v>May</v>
      </c>
      <c r="AV297" s="166" t="str">
        <f t="shared" ca="1" si="71"/>
        <v>Jun</v>
      </c>
      <c r="AW297" s="166" t="str">
        <f t="shared" ca="1" si="72"/>
        <v>Jul</v>
      </c>
      <c r="AX297" s="166" t="str">
        <f t="shared" ca="1" si="73"/>
        <v>Aug</v>
      </c>
      <c r="AY297" s="166" t="str">
        <f t="shared" ca="1" si="74"/>
        <v>Sep</v>
      </c>
      <c r="AZ297" s="166" t="str">
        <f t="shared" ca="1" si="75"/>
        <v>Oct</v>
      </c>
      <c r="BA297" s="166" t="str">
        <f t="shared" ca="1" si="76"/>
        <v>Nov</v>
      </c>
      <c r="BB297" s="166" t="str">
        <f t="shared" ca="1" si="77"/>
        <v>Dec</v>
      </c>
    </row>
    <row r="298" spans="27:54">
      <c r="AA298" s="166" t="s">
        <v>61</v>
      </c>
      <c r="AB298" s="166" t="s">
        <v>62</v>
      </c>
      <c r="AC298" s="166" t="s">
        <v>63</v>
      </c>
      <c r="AD298" s="166" t="s">
        <v>64</v>
      </c>
      <c r="AE298" s="166" t="s">
        <v>26</v>
      </c>
      <c r="AF298" s="166" t="s">
        <v>65</v>
      </c>
      <c r="AG298" s="166" t="s">
        <v>66</v>
      </c>
      <c r="AH298" s="166" t="s">
        <v>27</v>
      </c>
      <c r="AI298" s="166" t="s">
        <v>28</v>
      </c>
      <c r="AJ298" s="166" t="s">
        <v>29</v>
      </c>
      <c r="AK298" s="166" t="s">
        <v>30</v>
      </c>
      <c r="AL298" s="166" t="s">
        <v>31</v>
      </c>
      <c r="AO298" s="167">
        <f t="shared" ca="1" si="64"/>
        <v>41267.614761574077</v>
      </c>
      <c r="AP298" s="166">
        <f t="shared" ca="1" si="65"/>
        <v>12</v>
      </c>
      <c r="AQ298" s="166" t="str">
        <f t="shared" ca="1" si="66"/>
        <v>Jan</v>
      </c>
      <c r="AR298" s="166" t="str">
        <f t="shared" ca="1" si="67"/>
        <v>Feb</v>
      </c>
      <c r="AS298" s="166" t="str">
        <f t="shared" ca="1" si="68"/>
        <v>Mar</v>
      </c>
      <c r="AT298" s="166" t="str">
        <f t="shared" ca="1" si="69"/>
        <v>Apr</v>
      </c>
      <c r="AU298" s="166" t="str">
        <f t="shared" ca="1" si="70"/>
        <v>May</v>
      </c>
      <c r="AV298" s="166" t="str">
        <f t="shared" ca="1" si="71"/>
        <v>Jun</v>
      </c>
      <c r="AW298" s="166" t="str">
        <f t="shared" ca="1" si="72"/>
        <v>Jul</v>
      </c>
      <c r="AX298" s="166" t="str">
        <f t="shared" ca="1" si="73"/>
        <v>Aug</v>
      </c>
      <c r="AY298" s="166" t="str">
        <f t="shared" ca="1" si="74"/>
        <v>Sep</v>
      </c>
      <c r="AZ298" s="166" t="str">
        <f t="shared" ca="1" si="75"/>
        <v>Oct</v>
      </c>
      <c r="BA298" s="166" t="str">
        <f t="shared" ca="1" si="76"/>
        <v>Nov</v>
      </c>
      <c r="BB298" s="166" t="str">
        <f t="shared" ca="1" si="77"/>
        <v>Dec</v>
      </c>
    </row>
    <row r="299" spans="27:54">
      <c r="AA299" s="166" t="s">
        <v>61</v>
      </c>
      <c r="AB299" s="166" t="s">
        <v>62</v>
      </c>
      <c r="AC299" s="166" t="s">
        <v>63</v>
      </c>
      <c r="AD299" s="166" t="s">
        <v>64</v>
      </c>
      <c r="AE299" s="166" t="s">
        <v>26</v>
      </c>
      <c r="AF299" s="166" t="s">
        <v>65</v>
      </c>
      <c r="AG299" s="166" t="s">
        <v>66</v>
      </c>
      <c r="AH299" s="166" t="s">
        <v>27</v>
      </c>
      <c r="AI299" s="166" t="s">
        <v>28</v>
      </c>
      <c r="AJ299" s="166" t="s">
        <v>29</v>
      </c>
      <c r="AK299" s="166" t="s">
        <v>30</v>
      </c>
      <c r="AL299" s="166" t="s">
        <v>31</v>
      </c>
      <c r="AO299" s="167">
        <f t="shared" ca="1" si="64"/>
        <v>41267.614761574077</v>
      </c>
      <c r="AP299" s="166">
        <f t="shared" ca="1" si="65"/>
        <v>12</v>
      </c>
      <c r="AQ299" s="166" t="str">
        <f t="shared" ca="1" si="66"/>
        <v>Jan</v>
      </c>
      <c r="AR299" s="166" t="str">
        <f t="shared" ca="1" si="67"/>
        <v>Feb</v>
      </c>
      <c r="AS299" s="166" t="str">
        <f t="shared" ca="1" si="68"/>
        <v>Mar</v>
      </c>
      <c r="AT299" s="166" t="str">
        <f t="shared" ca="1" si="69"/>
        <v>Apr</v>
      </c>
      <c r="AU299" s="166" t="str">
        <f t="shared" ca="1" si="70"/>
        <v>May</v>
      </c>
      <c r="AV299" s="166" t="str">
        <f t="shared" ca="1" si="71"/>
        <v>Jun</v>
      </c>
      <c r="AW299" s="166" t="str">
        <f t="shared" ca="1" si="72"/>
        <v>Jul</v>
      </c>
      <c r="AX299" s="166" t="str">
        <f t="shared" ca="1" si="73"/>
        <v>Aug</v>
      </c>
      <c r="AY299" s="166" t="str">
        <f t="shared" ca="1" si="74"/>
        <v>Sep</v>
      </c>
      <c r="AZ299" s="166" t="str">
        <f t="shared" ca="1" si="75"/>
        <v>Oct</v>
      </c>
      <c r="BA299" s="166" t="str">
        <f t="shared" ca="1" si="76"/>
        <v>Nov</v>
      </c>
      <c r="BB299" s="166" t="str">
        <f t="shared" ca="1" si="77"/>
        <v>Dec</v>
      </c>
    </row>
    <row r="300" spans="27:54">
      <c r="AA300" s="166" t="s">
        <v>61</v>
      </c>
      <c r="AB300" s="166" t="s">
        <v>62</v>
      </c>
      <c r="AC300" s="166" t="s">
        <v>63</v>
      </c>
      <c r="AD300" s="166" t="s">
        <v>64</v>
      </c>
      <c r="AE300" s="166" t="s">
        <v>26</v>
      </c>
      <c r="AF300" s="166" t="s">
        <v>65</v>
      </c>
      <c r="AG300" s="166" t="s">
        <v>66</v>
      </c>
      <c r="AH300" s="166" t="s">
        <v>27</v>
      </c>
      <c r="AI300" s="166" t="s">
        <v>28</v>
      </c>
      <c r="AJ300" s="166" t="s">
        <v>29</v>
      </c>
      <c r="AK300" s="166" t="s">
        <v>30</v>
      </c>
      <c r="AL300" s="166" t="s">
        <v>31</v>
      </c>
      <c r="AO300" s="167">
        <f t="shared" ca="1" si="64"/>
        <v>41267.614761574077</v>
      </c>
      <c r="AP300" s="166">
        <f t="shared" ca="1" si="65"/>
        <v>12</v>
      </c>
      <c r="AQ300" s="166" t="str">
        <f t="shared" ca="1" si="66"/>
        <v>Jan</v>
      </c>
      <c r="AR300" s="166" t="str">
        <f t="shared" ca="1" si="67"/>
        <v>Feb</v>
      </c>
      <c r="AS300" s="166" t="str">
        <f t="shared" ca="1" si="68"/>
        <v>Mar</v>
      </c>
      <c r="AT300" s="166" t="str">
        <f t="shared" ca="1" si="69"/>
        <v>Apr</v>
      </c>
      <c r="AU300" s="166" t="str">
        <f t="shared" ca="1" si="70"/>
        <v>May</v>
      </c>
      <c r="AV300" s="166" t="str">
        <f t="shared" ca="1" si="71"/>
        <v>Jun</v>
      </c>
      <c r="AW300" s="166" t="str">
        <f t="shared" ca="1" si="72"/>
        <v>Jul</v>
      </c>
      <c r="AX300" s="166" t="str">
        <f t="shared" ca="1" si="73"/>
        <v>Aug</v>
      </c>
      <c r="AY300" s="166" t="str">
        <f t="shared" ca="1" si="74"/>
        <v>Sep</v>
      </c>
      <c r="AZ300" s="166" t="str">
        <f t="shared" ca="1" si="75"/>
        <v>Oct</v>
      </c>
      <c r="BA300" s="166" t="str">
        <f t="shared" ca="1" si="76"/>
        <v>Nov</v>
      </c>
      <c r="BB300" s="166" t="str">
        <f t="shared" ca="1" si="77"/>
        <v>Dec</v>
      </c>
    </row>
    <row r="301" spans="27:54">
      <c r="AA301" s="166" t="s">
        <v>61</v>
      </c>
      <c r="AB301" s="166" t="s">
        <v>62</v>
      </c>
      <c r="AC301" s="166" t="s">
        <v>63</v>
      </c>
      <c r="AD301" s="166" t="s">
        <v>64</v>
      </c>
      <c r="AE301" s="166" t="s">
        <v>26</v>
      </c>
      <c r="AF301" s="166" t="s">
        <v>65</v>
      </c>
      <c r="AG301" s="166" t="s">
        <v>66</v>
      </c>
      <c r="AH301" s="166" t="s">
        <v>27</v>
      </c>
      <c r="AI301" s="166" t="s">
        <v>28</v>
      </c>
      <c r="AJ301" s="166" t="s">
        <v>29</v>
      </c>
      <c r="AK301" s="166" t="s">
        <v>30</v>
      </c>
      <c r="AL301" s="166" t="s">
        <v>31</v>
      </c>
      <c r="AO301" s="167">
        <f ca="1">NOW()</f>
        <v>41267.614761574077</v>
      </c>
      <c r="AP301" s="166">
        <f ca="1">MONTH(AO301)</f>
        <v>12</v>
      </c>
      <c r="AQ301" s="166" t="str">
        <f t="shared" ca="1" si="66"/>
        <v>Jan</v>
      </c>
      <c r="AR301" s="166" t="str">
        <f t="shared" ca="1" si="67"/>
        <v>Feb</v>
      </c>
      <c r="AS301" s="166" t="str">
        <f t="shared" ca="1" si="68"/>
        <v>Mar</v>
      </c>
      <c r="AT301" s="166" t="str">
        <f t="shared" ca="1" si="69"/>
        <v>Apr</v>
      </c>
      <c r="AU301" s="166" t="str">
        <f t="shared" ca="1" si="70"/>
        <v>May</v>
      </c>
      <c r="AV301" s="166" t="str">
        <f t="shared" ca="1" si="71"/>
        <v>Jun</v>
      </c>
      <c r="AW301" s="166" t="str">
        <f t="shared" ca="1" si="72"/>
        <v>Jul</v>
      </c>
      <c r="AX301" s="166" t="str">
        <f t="shared" ca="1" si="73"/>
        <v>Aug</v>
      </c>
      <c r="AY301" s="166" t="str">
        <f t="shared" ca="1" si="74"/>
        <v>Sep</v>
      </c>
      <c r="AZ301" s="166" t="str">
        <f t="shared" ca="1" si="75"/>
        <v>Oct</v>
      </c>
      <c r="BA301" s="166" t="str">
        <f t="shared" ca="1" si="76"/>
        <v>Nov</v>
      </c>
      <c r="BB301" s="166" t="str">
        <f t="shared" ca="1" si="77"/>
        <v>Dec</v>
      </c>
    </row>
    <row r="302" spans="27:54">
      <c r="AA302" s="166" t="s">
        <v>61</v>
      </c>
      <c r="AB302" s="166" t="s">
        <v>62</v>
      </c>
      <c r="AC302" s="166" t="s">
        <v>63</v>
      </c>
      <c r="AD302" s="166" t="s">
        <v>64</v>
      </c>
      <c r="AE302" s="166" t="s">
        <v>26</v>
      </c>
      <c r="AF302" s="166" t="s">
        <v>65</v>
      </c>
      <c r="AG302" s="166" t="s">
        <v>66</v>
      </c>
      <c r="AH302" s="166" t="s">
        <v>27</v>
      </c>
      <c r="AI302" s="166" t="s">
        <v>28</v>
      </c>
      <c r="AJ302" s="166" t="s">
        <v>29</v>
      </c>
      <c r="AK302" s="166" t="s">
        <v>30</v>
      </c>
      <c r="AL302" s="166" t="s">
        <v>31</v>
      </c>
      <c r="AO302" s="167">
        <f t="shared" ref="AO302:AO306" ca="1" si="78">NOW()</f>
        <v>41267.614761574077</v>
      </c>
      <c r="AP302" s="166">
        <f t="shared" ref="AP302:AP306" ca="1" si="79">MONTH(AO302)</f>
        <v>12</v>
      </c>
      <c r="AQ302" s="166" t="str">
        <f t="shared" ca="1" si="66"/>
        <v>Jan</v>
      </c>
      <c r="AR302" s="166" t="str">
        <f t="shared" ca="1" si="67"/>
        <v>Feb</v>
      </c>
      <c r="AS302" s="166" t="str">
        <f t="shared" ca="1" si="68"/>
        <v>Mar</v>
      </c>
      <c r="AT302" s="166" t="str">
        <f t="shared" ca="1" si="69"/>
        <v>Apr</v>
      </c>
      <c r="AU302" s="166" t="str">
        <f t="shared" ca="1" si="70"/>
        <v>May</v>
      </c>
      <c r="AV302" s="166" t="str">
        <f t="shared" ca="1" si="71"/>
        <v>Jun</v>
      </c>
      <c r="AW302" s="166" t="str">
        <f t="shared" ca="1" si="72"/>
        <v>Jul</v>
      </c>
      <c r="AX302" s="166" t="str">
        <f t="shared" ca="1" si="73"/>
        <v>Aug</v>
      </c>
      <c r="AY302" s="166" t="str">
        <f t="shared" ca="1" si="74"/>
        <v>Sep</v>
      </c>
      <c r="AZ302" s="166" t="str">
        <f t="shared" ca="1" si="75"/>
        <v>Oct</v>
      </c>
      <c r="BA302" s="166" t="str">
        <f t="shared" ca="1" si="76"/>
        <v>Nov</v>
      </c>
      <c r="BB302" s="166" t="str">
        <f t="shared" ca="1" si="77"/>
        <v>Dec</v>
      </c>
    </row>
    <row r="303" spans="27:54">
      <c r="AA303" s="166" t="s">
        <v>61</v>
      </c>
      <c r="AB303" s="166" t="s">
        <v>62</v>
      </c>
      <c r="AC303" s="166" t="s">
        <v>63</v>
      </c>
      <c r="AD303" s="166" t="s">
        <v>64</v>
      </c>
      <c r="AE303" s="166" t="s">
        <v>26</v>
      </c>
      <c r="AF303" s="166" t="s">
        <v>65</v>
      </c>
      <c r="AG303" s="166" t="s">
        <v>66</v>
      </c>
      <c r="AH303" s="166" t="s">
        <v>27</v>
      </c>
      <c r="AI303" s="166" t="s">
        <v>28</v>
      </c>
      <c r="AJ303" s="166" t="s">
        <v>29</v>
      </c>
      <c r="AK303" s="166" t="s">
        <v>30</v>
      </c>
      <c r="AL303" s="166" t="s">
        <v>31</v>
      </c>
      <c r="AO303" s="167">
        <f t="shared" ca="1" si="78"/>
        <v>41267.614761574077</v>
      </c>
      <c r="AP303" s="166">
        <f t="shared" ca="1" si="79"/>
        <v>12</v>
      </c>
      <c r="AQ303" s="166" t="str">
        <f t="shared" ca="1" si="66"/>
        <v>Jan</v>
      </c>
      <c r="AR303" s="166" t="str">
        <f t="shared" ca="1" si="67"/>
        <v>Feb</v>
      </c>
      <c r="AS303" s="166" t="str">
        <f t="shared" ca="1" si="68"/>
        <v>Mar</v>
      </c>
      <c r="AT303" s="166" t="str">
        <f t="shared" ca="1" si="69"/>
        <v>Apr</v>
      </c>
      <c r="AU303" s="166" t="str">
        <f t="shared" ca="1" si="70"/>
        <v>May</v>
      </c>
      <c r="AV303" s="166" t="str">
        <f t="shared" ca="1" si="71"/>
        <v>Jun</v>
      </c>
      <c r="AW303" s="166" t="str">
        <f t="shared" ca="1" si="72"/>
        <v>Jul</v>
      </c>
      <c r="AX303" s="166" t="str">
        <f t="shared" ca="1" si="73"/>
        <v>Aug</v>
      </c>
      <c r="AY303" s="166" t="str">
        <f t="shared" ca="1" si="74"/>
        <v>Sep</v>
      </c>
      <c r="AZ303" s="166" t="str">
        <f t="shared" ca="1" si="75"/>
        <v>Oct</v>
      </c>
      <c r="BA303" s="166" t="str">
        <f t="shared" ca="1" si="76"/>
        <v>Nov</v>
      </c>
      <c r="BB303" s="166" t="str">
        <f t="shared" ca="1" si="77"/>
        <v>Dec</v>
      </c>
    </row>
    <row r="304" spans="27:54">
      <c r="AA304" s="166" t="s">
        <v>61</v>
      </c>
      <c r="AB304" s="166" t="s">
        <v>62</v>
      </c>
      <c r="AC304" s="166" t="s">
        <v>63</v>
      </c>
      <c r="AD304" s="166" t="s">
        <v>64</v>
      </c>
      <c r="AE304" s="166" t="s">
        <v>26</v>
      </c>
      <c r="AF304" s="166" t="s">
        <v>65</v>
      </c>
      <c r="AG304" s="166" t="s">
        <v>66</v>
      </c>
      <c r="AH304" s="166" t="s">
        <v>27</v>
      </c>
      <c r="AI304" s="166" t="s">
        <v>28</v>
      </c>
      <c r="AJ304" s="166" t="s">
        <v>29</v>
      </c>
      <c r="AK304" s="166" t="s">
        <v>30</v>
      </c>
      <c r="AL304" s="166" t="s">
        <v>31</v>
      </c>
      <c r="AO304" s="167">
        <f t="shared" ca="1" si="78"/>
        <v>41267.614761574077</v>
      </c>
      <c r="AP304" s="166">
        <f t="shared" ca="1" si="79"/>
        <v>12</v>
      </c>
      <c r="AQ304" s="166" t="str">
        <f t="shared" ca="1" si="66"/>
        <v>Jan</v>
      </c>
      <c r="AR304" s="166" t="str">
        <f t="shared" ca="1" si="67"/>
        <v>Feb</v>
      </c>
      <c r="AS304" s="166" t="str">
        <f t="shared" ca="1" si="68"/>
        <v>Mar</v>
      </c>
      <c r="AT304" s="166" t="str">
        <f t="shared" ca="1" si="69"/>
        <v>Apr</v>
      </c>
      <c r="AU304" s="166" t="str">
        <f t="shared" ca="1" si="70"/>
        <v>May</v>
      </c>
      <c r="AV304" s="166" t="str">
        <f t="shared" ca="1" si="71"/>
        <v>Jun</v>
      </c>
      <c r="AW304" s="166" t="str">
        <f t="shared" ca="1" si="72"/>
        <v>Jul</v>
      </c>
      <c r="AX304" s="166" t="str">
        <f t="shared" ca="1" si="73"/>
        <v>Aug</v>
      </c>
      <c r="AY304" s="166" t="str">
        <f t="shared" ca="1" si="74"/>
        <v>Sep</v>
      </c>
      <c r="AZ304" s="166" t="str">
        <f t="shared" ca="1" si="75"/>
        <v>Oct</v>
      </c>
      <c r="BA304" s="166" t="str">
        <f t="shared" ca="1" si="76"/>
        <v>Nov</v>
      </c>
      <c r="BB304" s="166" t="str">
        <f t="shared" ca="1" si="77"/>
        <v>Dec</v>
      </c>
    </row>
    <row r="305" spans="27:54">
      <c r="AA305" s="166" t="s">
        <v>61</v>
      </c>
      <c r="AB305" s="166" t="s">
        <v>62</v>
      </c>
      <c r="AC305" s="166" t="s">
        <v>63</v>
      </c>
      <c r="AD305" s="166" t="s">
        <v>64</v>
      </c>
      <c r="AE305" s="166" t="s">
        <v>26</v>
      </c>
      <c r="AF305" s="166" t="s">
        <v>65</v>
      </c>
      <c r="AG305" s="166" t="s">
        <v>66</v>
      </c>
      <c r="AH305" s="166" t="s">
        <v>27</v>
      </c>
      <c r="AI305" s="166" t="s">
        <v>28</v>
      </c>
      <c r="AJ305" s="166" t="s">
        <v>29</v>
      </c>
      <c r="AK305" s="166" t="s">
        <v>30</v>
      </c>
      <c r="AL305" s="166" t="s">
        <v>31</v>
      </c>
      <c r="AO305" s="167">
        <f t="shared" ca="1" si="78"/>
        <v>41267.614761574077</v>
      </c>
      <c r="AP305" s="166">
        <f t="shared" ca="1" si="79"/>
        <v>12</v>
      </c>
      <c r="AQ305" s="166" t="str">
        <f t="shared" ca="1" si="66"/>
        <v>Jan</v>
      </c>
      <c r="AR305" s="166" t="str">
        <f t="shared" ca="1" si="67"/>
        <v>Feb</v>
      </c>
      <c r="AS305" s="166" t="str">
        <f t="shared" ca="1" si="68"/>
        <v>Mar</v>
      </c>
      <c r="AT305" s="166" t="str">
        <f t="shared" ca="1" si="69"/>
        <v>Apr</v>
      </c>
      <c r="AU305" s="166" t="str">
        <f t="shared" ca="1" si="70"/>
        <v>May</v>
      </c>
      <c r="AV305" s="166" t="str">
        <f t="shared" ca="1" si="71"/>
        <v>Jun</v>
      </c>
      <c r="AW305" s="166" t="str">
        <f t="shared" ca="1" si="72"/>
        <v>Jul</v>
      </c>
      <c r="AX305" s="166" t="str">
        <f t="shared" ca="1" si="73"/>
        <v>Aug</v>
      </c>
      <c r="AY305" s="166" t="str">
        <f t="shared" ca="1" si="74"/>
        <v>Sep</v>
      </c>
      <c r="AZ305" s="166" t="str">
        <f t="shared" ca="1" si="75"/>
        <v>Oct</v>
      </c>
      <c r="BA305" s="166" t="str">
        <f t="shared" ca="1" si="76"/>
        <v>Nov</v>
      </c>
      <c r="BB305" s="166" t="str">
        <f t="shared" ca="1" si="77"/>
        <v>Dec</v>
      </c>
    </row>
    <row r="306" spans="27:54">
      <c r="AA306" s="166" t="s">
        <v>61</v>
      </c>
      <c r="AB306" s="166" t="s">
        <v>62</v>
      </c>
      <c r="AC306" s="166" t="s">
        <v>63</v>
      </c>
      <c r="AD306" s="166" t="s">
        <v>64</v>
      </c>
      <c r="AE306" s="166" t="s">
        <v>26</v>
      </c>
      <c r="AF306" s="166" t="s">
        <v>65</v>
      </c>
      <c r="AG306" s="166" t="s">
        <v>66</v>
      </c>
      <c r="AH306" s="166" t="s">
        <v>27</v>
      </c>
      <c r="AI306" s="166" t="s">
        <v>28</v>
      </c>
      <c r="AJ306" s="166" t="s">
        <v>29</v>
      </c>
      <c r="AK306" s="166" t="s">
        <v>30</v>
      </c>
      <c r="AL306" s="166" t="s">
        <v>31</v>
      </c>
      <c r="AO306" s="167">
        <f t="shared" ca="1" si="78"/>
        <v>41267.614761574077</v>
      </c>
      <c r="AP306" s="166">
        <f t="shared" ca="1" si="79"/>
        <v>12</v>
      </c>
      <c r="AQ306" s="166" t="str">
        <f t="shared" ca="1" si="66"/>
        <v>Jan</v>
      </c>
      <c r="AR306" s="166" t="str">
        <f t="shared" ca="1" si="67"/>
        <v>Feb</v>
      </c>
      <c r="AS306" s="166" t="str">
        <f t="shared" ca="1" si="68"/>
        <v>Mar</v>
      </c>
      <c r="AT306" s="166" t="str">
        <f t="shared" ca="1" si="69"/>
        <v>Apr</v>
      </c>
      <c r="AU306" s="166" t="str">
        <f t="shared" ca="1" si="70"/>
        <v>May</v>
      </c>
      <c r="AV306" s="166" t="str">
        <f t="shared" ca="1" si="71"/>
        <v>Jun</v>
      </c>
      <c r="AW306" s="166" t="str">
        <f t="shared" ca="1" si="72"/>
        <v>Jul</v>
      </c>
      <c r="AX306" s="166" t="str">
        <f t="shared" ca="1" si="73"/>
        <v>Aug</v>
      </c>
      <c r="AY306" s="166" t="str">
        <f t="shared" ca="1" si="74"/>
        <v>Sep</v>
      </c>
      <c r="AZ306" s="166" t="str">
        <f t="shared" ca="1" si="75"/>
        <v>Oct</v>
      </c>
      <c r="BA306" s="166" t="str">
        <f t="shared" ca="1" si="76"/>
        <v>Nov</v>
      </c>
      <c r="BB306" s="166" t="str">
        <f t="shared" ca="1" si="77"/>
        <v>Dec</v>
      </c>
    </row>
  </sheetData>
  <dataConsolidate/>
  <mergeCells count="12">
    <mergeCell ref="B233:C233"/>
    <mergeCell ref="A5:A6"/>
    <mergeCell ref="B5:C6"/>
    <mergeCell ref="H5:S5"/>
    <mergeCell ref="T5:T6"/>
    <mergeCell ref="U5:U6"/>
    <mergeCell ref="V5:V6"/>
    <mergeCell ref="B7:C7"/>
    <mergeCell ref="F5:F6"/>
    <mergeCell ref="G5:G6"/>
    <mergeCell ref="D5:D6"/>
    <mergeCell ref="E5:E6"/>
  </mergeCells>
  <conditionalFormatting sqref="H7:S280">
    <cfRule type="cellIs" dxfId="1" priority="1" operator="lessThan">
      <formula>0</formula>
    </cfRule>
    <cfRule type="cellIs" dxfId="0" priority="2" operator="lessThan">
      <formula>0</formula>
    </cfRule>
  </conditionalFormatting>
  <dataValidations count="3">
    <dataValidation type="custom" errorStyle="warning" allowBlank="1" showInputMessage="1" showErrorMessage="1" errorTitle="Should not change the Name" error="Are you sure? If you will change the name. May be you will get worng data." promptTitle="Should not change the Name" sqref="D119:E167 B89:B115 D41:E85 B119:B167 D171:E195 B171:B195 B41:B85 E90:E115 D199:E231 B8:B37 D235:E280 B199:B231 B235:B280 D89:D115 D8:E37">
      <formula1>U8&gt;0</formula1>
    </dataValidation>
    <dataValidation type="custom" errorStyle="warning" allowBlank="1" showInputMessage="1" showErrorMessage="1" errorTitle="Stock" error="Stock is less then minumum require stock" promptTitle="Alert" sqref="F8">
      <formula1>F8&gt;=T8</formula1>
    </dataValidation>
    <dataValidation type="custom" allowBlank="1" showInputMessage="1" showErrorMessage="1" errorTitle="Don't try to change the name" error="Are you want to change the name? If you will change the month name all data can be lost. So, you are not allowed to chnage it" sqref="X8:X19">
      <formula1>X8:X19=0</formula1>
    </dataValidation>
  </dataValidations>
  <pageMargins left="0.7" right="0.7" top="0.75" bottom="0.75" header="0.3" footer="0.3"/>
  <pageSetup paperSize="9" scale="12" orientation="landscape" horizontalDpi="1200" verticalDpi="12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  <pageSetUpPr fitToPage="1"/>
  </sheetPr>
  <dimension ref="A4:S280"/>
  <sheetViews>
    <sheetView showGridLines="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P199" sqref="E199:P226"/>
    </sheetView>
  </sheetViews>
  <sheetFormatPr defaultRowHeight="14.25"/>
  <cols>
    <col min="1" max="1" width="4.85546875" style="1" customWidth="1"/>
    <col min="2" max="2" width="55.28515625" style="1" customWidth="1"/>
    <col min="3" max="3" width="14.7109375" style="1" customWidth="1"/>
    <col min="4" max="4" width="10.28515625" style="1" customWidth="1"/>
    <col min="5" max="7" width="4.7109375" style="1" customWidth="1"/>
    <col min="8" max="8" width="6" style="1" customWidth="1"/>
    <col min="9" max="9" width="4.85546875" style="1" customWidth="1"/>
    <col min="10" max="16" width="4.7109375" style="1" customWidth="1"/>
    <col min="17" max="17" width="15.7109375" style="1" customWidth="1"/>
    <col min="18" max="18" width="25.85546875" style="1" customWidth="1"/>
    <col min="19" max="16384" width="9.140625" style="1"/>
  </cols>
  <sheetData>
    <row r="4" spans="1:19" ht="27" customHeight="1" thickBot="1"/>
    <row r="5" spans="1:19" ht="21" customHeight="1">
      <c r="A5" s="204" t="s">
        <v>67</v>
      </c>
      <c r="B5" s="206" t="s">
        <v>68</v>
      </c>
      <c r="C5" s="208" t="s">
        <v>269</v>
      </c>
      <c r="D5" s="208" t="s">
        <v>270</v>
      </c>
      <c r="E5" s="197" t="s">
        <v>73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9"/>
      <c r="Q5" s="200" t="s">
        <v>71</v>
      </c>
      <c r="R5" s="202" t="s">
        <v>72</v>
      </c>
    </row>
    <row r="6" spans="1:19" ht="25.5" customHeight="1" thickBot="1">
      <c r="A6" s="205"/>
      <c r="B6" s="207"/>
      <c r="C6" s="209"/>
      <c r="D6" s="209"/>
      <c r="E6" s="8" t="s">
        <v>61</v>
      </c>
      <c r="F6" s="8" t="s">
        <v>62</v>
      </c>
      <c r="G6" s="8" t="s">
        <v>63</v>
      </c>
      <c r="H6" s="8" t="s">
        <v>64</v>
      </c>
      <c r="I6" s="8" t="s">
        <v>26</v>
      </c>
      <c r="J6" s="8" t="s">
        <v>65</v>
      </c>
      <c r="K6" s="8" t="s">
        <v>66</v>
      </c>
      <c r="L6" s="8" t="s">
        <v>27</v>
      </c>
      <c r="M6" s="8" t="s">
        <v>28</v>
      </c>
      <c r="N6" s="8" t="s">
        <v>29</v>
      </c>
      <c r="O6" s="8" t="s">
        <v>30</v>
      </c>
      <c r="P6" s="8" t="s">
        <v>31</v>
      </c>
      <c r="Q6" s="201"/>
      <c r="R6" s="203"/>
      <c r="S6" s="20"/>
    </row>
    <row r="7" spans="1:19" ht="21">
      <c r="A7" s="76"/>
      <c r="B7" s="77" t="str">
        <f>'Consumption of 2011'!B7</f>
        <v>Personal Protective Equipments (PPE)</v>
      </c>
      <c r="C7" s="23"/>
      <c r="D7" s="23"/>
      <c r="E7" s="68"/>
      <c r="F7" s="68"/>
      <c r="G7" s="68"/>
      <c r="H7" s="68"/>
      <c r="I7" s="68"/>
      <c r="J7" s="68"/>
      <c r="L7" s="68"/>
      <c r="M7" s="68"/>
      <c r="N7" s="68"/>
      <c r="O7" s="68"/>
      <c r="P7" s="68"/>
      <c r="Q7" s="65"/>
      <c r="R7" s="66"/>
      <c r="S7" s="20"/>
    </row>
    <row r="8" spans="1:19">
      <c r="A8" s="78">
        <f>'Consumption of 2011'!A8</f>
        <v>1</v>
      </c>
      <c r="B8" s="105" t="str">
        <f>'Consumption of 2011'!B8</f>
        <v xml:space="preserve">Safety Helmet </v>
      </c>
      <c r="C8" s="79">
        <f>'Consumption of 2011'!D8</f>
        <v>314098</v>
      </c>
      <c r="D8" s="79" t="str">
        <f>'Consumption of 2011'!E8</f>
        <v>Per Piece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24">
        <f>IF(SUM(E8:P8)=0,0,(SUM(E8:P8)+0.000001))</f>
        <v>0</v>
      </c>
      <c r="R8" s="67"/>
      <c r="S8" s="20"/>
    </row>
    <row r="9" spans="1:19">
      <c r="A9" s="78">
        <f>'Consumption of 2011'!A9</f>
        <v>2</v>
      </c>
      <c r="B9" s="105" t="str">
        <f>'Consumption of 2011'!B9</f>
        <v>Goggles Safety</v>
      </c>
      <c r="C9" s="79">
        <f>'Consumption of 2011'!D9</f>
        <v>647928</v>
      </c>
      <c r="D9" s="79" t="str">
        <f>'Consumption of 2011'!E9</f>
        <v>Per Piece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24">
        <f t="shared" ref="Q9:Q74" si="0">IF(SUM(E9:P9)=0,0,(SUM(E9:P9)+0.000001))</f>
        <v>0</v>
      </c>
      <c r="R9" s="67"/>
      <c r="S9" s="20"/>
    </row>
    <row r="10" spans="1:19">
      <c r="A10" s="78">
        <f>'Consumption of 2011'!A10</f>
        <v>3</v>
      </c>
      <c r="B10" s="105" t="str">
        <f>'Consumption of 2011'!B10</f>
        <v>Glasses Safey Type Prescription { frame }</v>
      </c>
      <c r="C10" s="79">
        <f>'Consumption of 2011'!D10</f>
        <v>385812</v>
      </c>
      <c r="D10" s="79" t="str">
        <f>'Consumption of 2011'!E10</f>
        <v>Per Piece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24">
        <f t="shared" si="0"/>
        <v>0</v>
      </c>
      <c r="R10" s="67"/>
      <c r="S10" s="20"/>
    </row>
    <row r="11" spans="1:19">
      <c r="A11" s="78">
        <f>'Consumption of 2011'!A11</f>
        <v>4</v>
      </c>
      <c r="B11" s="80" t="str">
        <f>'Consumption of 2011'!B11</f>
        <v>Holder Visor Helmet attachment</v>
      </c>
      <c r="C11" s="6">
        <f>'Consumption of 2011'!D11</f>
        <v>391828</v>
      </c>
      <c r="D11" s="79" t="str">
        <f>'Consumption of 2011'!E11</f>
        <v>Per Piece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24">
        <f t="shared" si="0"/>
        <v>0</v>
      </c>
      <c r="R11" s="33"/>
    </row>
    <row r="12" spans="1:19">
      <c r="A12" s="78">
        <f>'Consumption of 2011'!A12</f>
        <v>5</v>
      </c>
      <c r="B12" s="80" t="str">
        <f>'Consumption of 2011'!B12</f>
        <v>Visor Ciear Polycarbonate { face shield glass }</v>
      </c>
      <c r="C12" s="6">
        <f>'Consumption of 2011'!D12</f>
        <v>391831</v>
      </c>
      <c r="D12" s="79" t="str">
        <f>'Consumption of 2011'!E12</f>
        <v>Per Piece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24">
        <f t="shared" si="0"/>
        <v>0</v>
      </c>
      <c r="R12" s="33"/>
    </row>
    <row r="13" spans="1:19">
      <c r="A13" s="78">
        <f>'Consumption of 2011'!A13</f>
        <v>6</v>
      </c>
      <c r="B13" s="80" t="str">
        <f>'Consumption of 2011'!B13</f>
        <v>Gloves, Lapren (Chem)</v>
      </c>
      <c r="C13" s="6">
        <f>'Consumption of 2011'!D13</f>
        <v>310156</v>
      </c>
      <c r="D13" s="79" t="str">
        <f>'Consumption of 2011'!E13</f>
        <v>Per Pair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24">
        <f t="shared" si="0"/>
        <v>0</v>
      </c>
      <c r="R13" s="33"/>
    </row>
    <row r="14" spans="1:19">
      <c r="A14" s="78">
        <f>'Consumption of 2011'!A14</f>
        <v>7</v>
      </c>
      <c r="B14" s="80">
        <f>'Consumption of 2011'!B14</f>
        <v>0</v>
      </c>
      <c r="C14" s="6">
        <f>'Consumption of 2011'!D14</f>
        <v>0</v>
      </c>
      <c r="D14" s="79">
        <f>'Consumption of 2011'!E14</f>
        <v>0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24">
        <f t="shared" si="0"/>
        <v>0</v>
      </c>
      <c r="R14" s="33"/>
    </row>
    <row r="15" spans="1:19">
      <c r="A15" s="78">
        <f>'Consumption of 2011'!A15</f>
        <v>8</v>
      </c>
      <c r="B15" s="80" t="str">
        <f>'Consumption of 2011'!B15</f>
        <v>Gloves 14" Protector { From Hot Material}</v>
      </c>
      <c r="C15" s="6">
        <f>'Consumption of 2011'!D15</f>
        <v>312322</v>
      </c>
      <c r="D15" s="79" t="str">
        <f>'Consumption of 2011'!E15</f>
        <v>Per Pair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24">
        <f t="shared" si="0"/>
        <v>0</v>
      </c>
      <c r="R15" s="33"/>
    </row>
    <row r="16" spans="1:19">
      <c r="A16" s="78">
        <f>'Consumption of 2011'!A16</f>
        <v>9</v>
      </c>
      <c r="B16" s="80" t="str">
        <f>'Consumption of 2011'!B16</f>
        <v>Gloves Rubber 12 " { Black Color }</v>
      </c>
      <c r="C16" s="6">
        <f>'Consumption of 2011'!D16</f>
        <v>325112</v>
      </c>
      <c r="D16" s="79" t="str">
        <f>'Consumption of 2011'!E16</f>
        <v>Per Pair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24">
        <f t="shared" si="0"/>
        <v>0</v>
      </c>
      <c r="R16" s="33"/>
    </row>
    <row r="17" spans="1:18">
      <c r="A17" s="78">
        <f>'Consumption of 2011'!A17</f>
        <v>10</v>
      </c>
      <c r="B17" s="80" t="str">
        <f>'Consumption of 2011'!B17</f>
        <v>Gloves -Green Nitril (Chem) {Green Color}</v>
      </c>
      <c r="C17" s="6">
        <f>'Consumption of 2011'!D17</f>
        <v>310152</v>
      </c>
      <c r="D17" s="79" t="str">
        <f>'Consumption of 2011'!E17</f>
        <v>Per Pair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24">
        <f t="shared" si="0"/>
        <v>0</v>
      </c>
      <c r="R17" s="33"/>
    </row>
    <row r="18" spans="1:18">
      <c r="A18" s="78">
        <f>'Consumption of 2011'!A18</f>
        <v>11</v>
      </c>
      <c r="B18" s="80" t="str">
        <f>'Consumption of 2011'!B18</f>
        <v>Gloves ,14" PVC Coated { Red Color }</v>
      </c>
      <c r="C18" s="106">
        <f>'Consumption of 2011'!D18</f>
        <v>324467</v>
      </c>
      <c r="D18" s="79" t="str">
        <f>'Consumption of 2011'!E18</f>
        <v>Per Pair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24">
        <f t="shared" si="0"/>
        <v>0</v>
      </c>
      <c r="R18" s="33"/>
    </row>
    <row r="19" spans="1:18">
      <c r="A19" s="78">
        <f>'Consumption of 2011'!A19</f>
        <v>12</v>
      </c>
      <c r="B19" s="80" t="str">
        <f>'Consumption of 2011'!B19</f>
        <v>Gloves Cotton : Color Cream</v>
      </c>
      <c r="C19" s="6">
        <f>'Consumption of 2011'!D19</f>
        <v>519356</v>
      </c>
      <c r="D19" s="79" t="str">
        <f>'Consumption of 2011'!E19</f>
        <v>Per Pair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24">
        <f t="shared" si="0"/>
        <v>0</v>
      </c>
      <c r="R19" s="33"/>
    </row>
    <row r="20" spans="1:18">
      <c r="A20" s="78">
        <f>'Consumption of 2011'!A20</f>
        <v>13</v>
      </c>
      <c r="B20" s="80" t="str">
        <f>'Consumption of 2011'!B20</f>
        <v>Gloves, Normal-Working TWC-321 {Leather}</v>
      </c>
      <c r="C20" s="175">
        <f>'Consumption of 2011'!D20</f>
        <v>312697</v>
      </c>
      <c r="D20" s="79" t="str">
        <f>'Consumption of 2011'!E20</f>
        <v>Per Pair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24">
        <f t="shared" si="0"/>
        <v>0</v>
      </c>
      <c r="R20" s="33"/>
    </row>
    <row r="21" spans="1:18">
      <c r="A21" s="78">
        <f>'Consumption of 2011'!A21</f>
        <v>14</v>
      </c>
      <c r="B21" s="80" t="str">
        <f>'Consumption of 2011'!B21</f>
        <v>Gloves,Textile Nitrile (Cutproof)</v>
      </c>
      <c r="C21" s="6">
        <f>'Consumption of 2011'!D21</f>
        <v>298240</v>
      </c>
      <c r="D21" s="79" t="str">
        <f>'Consumption of 2011'!E21</f>
        <v>Per Pair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24">
        <f t="shared" si="0"/>
        <v>0</v>
      </c>
      <c r="R21" s="33"/>
    </row>
    <row r="22" spans="1:18">
      <c r="A22" s="78">
        <f>'Consumption of 2011'!A22</f>
        <v>15</v>
      </c>
      <c r="B22" s="80" t="str">
        <f>'Consumption of 2011'!B22</f>
        <v>Gloves disposable Type For Laboratory</v>
      </c>
      <c r="C22" s="6">
        <f>'Consumption of 2011'!D22</f>
        <v>7144952</v>
      </c>
      <c r="D22" s="79" t="str">
        <f>'Consumption of 2011'!E22</f>
        <v>Per Pair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24">
        <f t="shared" si="0"/>
        <v>0</v>
      </c>
      <c r="R22" s="33"/>
    </row>
    <row r="23" spans="1:18">
      <c r="A23" s="78">
        <f>'Consumption of 2011'!A23</f>
        <v>16</v>
      </c>
      <c r="B23" s="80" t="str">
        <f>'Consumption of 2011'!B23</f>
        <v>Sleeve for arm protection Length 45 cms {For exit section}</v>
      </c>
      <c r="C23" s="6">
        <f>'Consumption of 2011'!D23</f>
        <v>298244</v>
      </c>
      <c r="D23" s="79" t="str">
        <f>'Consumption of 2011'!E23</f>
        <v>Per Piece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24">
        <f t="shared" si="0"/>
        <v>0</v>
      </c>
      <c r="R23" s="33"/>
    </row>
    <row r="24" spans="1:18">
      <c r="A24" s="78">
        <f>'Consumption of 2011'!A24</f>
        <v>17</v>
      </c>
      <c r="B24" s="80" t="str">
        <f>'Consumption of 2011'!B24</f>
        <v>Respirator half face medium Size {for Coater section}</v>
      </c>
      <c r="C24" s="6">
        <f>'Consumption of 2011'!D24</f>
        <v>401002</v>
      </c>
      <c r="D24" s="79" t="str">
        <f>'Consumption of 2011'!E24</f>
        <v>Per Piece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24">
        <f t="shared" si="0"/>
        <v>0</v>
      </c>
      <c r="R24" s="33"/>
    </row>
    <row r="25" spans="1:18">
      <c r="A25" s="78">
        <f>'Consumption of 2011'!A25</f>
        <v>18</v>
      </c>
      <c r="B25" s="80" t="str">
        <f>'Consumption of 2011'!B25</f>
        <v>Cartridge Respirator Type 3M-6200</v>
      </c>
      <c r="C25" s="6">
        <f>'Consumption of 2011'!D25</f>
        <v>401009</v>
      </c>
      <c r="D25" s="79" t="str">
        <f>'Consumption of 2011'!E25</f>
        <v>Per Pair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24">
        <f t="shared" si="0"/>
        <v>0</v>
      </c>
      <c r="R25" s="33"/>
    </row>
    <row r="26" spans="1:18">
      <c r="A26" s="78">
        <f>'Consumption of 2011'!A26</f>
        <v>19</v>
      </c>
      <c r="B26" s="80" t="str">
        <f>'Consumption of 2011'!B26</f>
        <v>Mask:Type Dust/Mist Respirator</v>
      </c>
      <c r="C26" s="6">
        <f>'Consumption of 2011'!D26</f>
        <v>319938</v>
      </c>
      <c r="D26" s="79" t="str">
        <f>'Consumption of 2011'!E26</f>
        <v>Per Piece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24">
        <f t="shared" si="0"/>
        <v>0</v>
      </c>
      <c r="R26" s="33"/>
    </row>
    <row r="27" spans="1:18">
      <c r="A27" s="78">
        <f>'Consumption of 2011'!A27</f>
        <v>20</v>
      </c>
      <c r="B27" s="80" t="str">
        <f>'Consumption of 2011'!B27</f>
        <v xml:space="preserve">Mask:Type Dust/Mist </v>
      </c>
      <c r="C27" s="6">
        <f>'Consumption of 2011'!D27</f>
        <v>319947</v>
      </c>
      <c r="D27" s="79" t="str">
        <f>'Consumption of 2011'!E27</f>
        <v>Per Piece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24">
        <f t="shared" si="0"/>
        <v>0</v>
      </c>
      <c r="R27" s="33"/>
    </row>
    <row r="28" spans="1:18">
      <c r="A28" s="78">
        <f>'Consumption of 2011'!A28</f>
        <v>21</v>
      </c>
      <c r="B28" s="80" t="str">
        <f>'Consumption of 2011'!B28</f>
        <v>Mask;Type Dust - Cloth</v>
      </c>
      <c r="C28" s="6">
        <f>'Consumption of 2011'!D28</f>
        <v>319942</v>
      </c>
      <c r="D28" s="79" t="str">
        <f>'Consumption of 2011'!E28</f>
        <v>Per Piece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24">
        <f t="shared" si="0"/>
        <v>0</v>
      </c>
      <c r="R28" s="33"/>
    </row>
    <row r="29" spans="1:18">
      <c r="A29" s="78">
        <f>'Consumption of 2011'!A29</f>
        <v>22</v>
      </c>
      <c r="B29" s="80" t="str">
        <f>'Consumption of 2011'!B29</f>
        <v>Defender, Ear Protector</v>
      </c>
      <c r="C29" s="6">
        <f>'Consumption of 2011'!D29</f>
        <v>312358</v>
      </c>
      <c r="D29" s="79" t="str">
        <f>'Consumption of 2011'!E29</f>
        <v>Per Piece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24">
        <f t="shared" si="0"/>
        <v>0</v>
      </c>
      <c r="R29" s="33"/>
    </row>
    <row r="30" spans="1:18">
      <c r="A30" s="78">
        <f>'Consumption of 2011'!A30</f>
        <v>23</v>
      </c>
      <c r="B30" s="80" t="str">
        <f>'Consumption of 2011'!B30</f>
        <v>Protector,Hearing,Typ Cap Muff</v>
      </c>
      <c r="C30" s="6">
        <f>'Consumption of 2011'!D30</f>
        <v>513355</v>
      </c>
      <c r="D30" s="79" t="str">
        <f>'Consumption of 2011'!E30</f>
        <v>Per Piece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24">
        <f t="shared" si="0"/>
        <v>0</v>
      </c>
      <c r="R30" s="33"/>
    </row>
    <row r="31" spans="1:18">
      <c r="A31" s="78">
        <f>'Consumption of 2011'!A31</f>
        <v>24</v>
      </c>
      <c r="B31" s="80" t="str">
        <f>'Consumption of 2011'!B31</f>
        <v>Cover all Cotton / polyester Size: S</v>
      </c>
      <c r="C31" s="6">
        <f>'Consumption of 2011'!D31</f>
        <v>395372</v>
      </c>
      <c r="D31" s="79" t="str">
        <f>'Consumption of 2011'!E31</f>
        <v>Per Piece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24">
        <f t="shared" si="0"/>
        <v>0</v>
      </c>
      <c r="R31" s="33"/>
    </row>
    <row r="32" spans="1:18">
      <c r="A32" s="78">
        <f>'Consumption of 2011'!A32</f>
        <v>25</v>
      </c>
      <c r="B32" s="80" t="str">
        <f>'Consumption of 2011'!B32</f>
        <v>Cover all Cotton / polyester Size: M</v>
      </c>
      <c r="C32" s="6">
        <f>'Consumption of 2011'!D32</f>
        <v>395377</v>
      </c>
      <c r="D32" s="79" t="str">
        <f>'Consumption of 2011'!E32</f>
        <v>Per Piece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24">
        <f t="shared" si="0"/>
        <v>0</v>
      </c>
      <c r="R32" s="33"/>
    </row>
    <row r="33" spans="1:18">
      <c r="A33" s="78">
        <f>'Consumption of 2011'!A33</f>
        <v>26</v>
      </c>
      <c r="B33" s="80" t="str">
        <f>'Consumption of 2011'!B33</f>
        <v>Cover all Cotton / polyester Size: L</v>
      </c>
      <c r="C33" s="6">
        <f>'Consumption of 2011'!D33</f>
        <v>395381</v>
      </c>
      <c r="D33" s="79" t="str">
        <f>'Consumption of 2011'!E33</f>
        <v>Per Piece</v>
      </c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24">
        <f t="shared" si="0"/>
        <v>0</v>
      </c>
      <c r="R33" s="33"/>
    </row>
    <row r="34" spans="1:18">
      <c r="A34" s="78">
        <f>'Consumption of 2011'!A34</f>
        <v>27</v>
      </c>
      <c r="B34" s="80" t="str">
        <f>'Consumption of 2011'!B34</f>
        <v>Cover all Cotton / polyester Size: XL</v>
      </c>
      <c r="C34" s="6">
        <f>'Consumption of 2011'!D34</f>
        <v>395387</v>
      </c>
      <c r="D34" s="79" t="str">
        <f>'Consumption of 2011'!E34</f>
        <v>Per Piece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24">
        <f t="shared" si="0"/>
        <v>0</v>
      </c>
      <c r="R34" s="33"/>
    </row>
    <row r="35" spans="1:18">
      <c r="A35" s="78">
        <f>'Consumption of 2011'!A35</f>
        <v>28</v>
      </c>
      <c r="B35" s="80" t="str">
        <f>'Consumption of 2011'!B35</f>
        <v>Cover all Cotton / polyester Size: XXL</v>
      </c>
      <c r="C35" s="6">
        <f>'Consumption of 2011'!D35</f>
        <v>395392</v>
      </c>
      <c r="D35" s="79" t="str">
        <f>'Consumption of 2011'!E35</f>
        <v>Per Piece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24">
        <f t="shared" si="0"/>
        <v>0</v>
      </c>
      <c r="R35" s="33"/>
    </row>
    <row r="36" spans="1:18">
      <c r="A36" s="78">
        <f>'Consumption of 2011'!A36</f>
        <v>29</v>
      </c>
      <c r="B36" s="80" t="str">
        <f>'Consumption of 2011'!B36</f>
        <v xml:space="preserve">Coverall, Disposable                   </v>
      </c>
      <c r="C36" s="6">
        <f>'Consumption of 2011'!D36</f>
        <v>352759</v>
      </c>
      <c r="D36" s="79" t="str">
        <f>'Consumption of 2011'!E36</f>
        <v>Per Piece</v>
      </c>
      <c r="E36" s="42"/>
      <c r="F36" s="41"/>
      <c r="G36" s="41"/>
      <c r="H36" s="41"/>
      <c r="I36" s="41"/>
      <c r="J36" s="41"/>
      <c r="K36" s="41"/>
      <c r="L36" s="41"/>
      <c r="M36" s="41"/>
      <c r="N36" s="41"/>
      <c r="O36" s="42"/>
      <c r="P36" s="42"/>
      <c r="Q36" s="25"/>
      <c r="R36" s="34"/>
    </row>
    <row r="37" spans="1:18">
      <c r="A37" s="78">
        <f>'Consumption of 2011'!A37</f>
        <v>30</v>
      </c>
      <c r="B37" s="80" t="str">
        <f>'Consumption of 2011'!B37</f>
        <v xml:space="preserve">Coverall, Chemical resistance Disposable                   </v>
      </c>
      <c r="C37" s="6">
        <f>'Consumption of 2011'!D37</f>
        <v>310136</v>
      </c>
      <c r="D37" s="79" t="str">
        <f>'Consumption of 2011'!E37</f>
        <v>Per Piece</v>
      </c>
      <c r="E37" s="42"/>
      <c r="F37" s="41"/>
      <c r="G37" s="41"/>
      <c r="H37" s="41"/>
      <c r="I37" s="41"/>
      <c r="J37" s="41"/>
      <c r="K37" s="41"/>
      <c r="L37" s="41"/>
      <c r="M37" s="41"/>
      <c r="N37" s="41"/>
      <c r="O37" s="42"/>
      <c r="P37" s="42"/>
      <c r="Q37" s="25"/>
      <c r="R37" s="34"/>
    </row>
    <row r="38" spans="1:18" ht="15.75" thickBot="1">
      <c r="A38" s="81"/>
      <c r="B38" s="82"/>
      <c r="C38" s="10"/>
      <c r="D38" s="10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25"/>
      <c r="R38" s="34"/>
    </row>
    <row r="39" spans="1:18" ht="21">
      <c r="A39" s="83"/>
      <c r="B39" s="84" t="str">
        <f>'Consumption of 2011'!B39</f>
        <v>GENERAL ITEMS</v>
      </c>
      <c r="C39" s="85"/>
      <c r="D39" s="85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26"/>
      <c r="R39" s="35"/>
    </row>
    <row r="40" spans="1:18" ht="15">
      <c r="A40" s="78"/>
      <c r="B40" s="86"/>
      <c r="C40" s="87"/>
      <c r="D40" s="87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24"/>
      <c r="R40" s="33"/>
    </row>
    <row r="41" spans="1:18">
      <c r="A41" s="78">
        <f>'Consumption of 2011'!A41</f>
        <v>31</v>
      </c>
      <c r="B41" s="80" t="str">
        <f>'Consumption of 2011'!B41</f>
        <v>Tape, Measure  5 Meter Long</v>
      </c>
      <c r="C41" s="6">
        <f>'Consumption of 2011'!D41</f>
        <v>336829</v>
      </c>
      <c r="D41" s="79" t="str">
        <f>'Consumption of 2011'!E41</f>
        <v>Per Piece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>
        <v>0</v>
      </c>
      <c r="P41" s="41">
        <v>0</v>
      </c>
      <c r="Q41" s="24">
        <f t="shared" si="0"/>
        <v>0</v>
      </c>
      <c r="R41" s="33"/>
    </row>
    <row r="42" spans="1:18">
      <c r="A42" s="78">
        <f>'Consumption of 2011'!A42</f>
        <v>32</v>
      </c>
      <c r="B42" s="80" t="str">
        <f>'Consumption of 2011'!B42</f>
        <v>Rags,Cleaning Cotton - Soft</v>
      </c>
      <c r="C42" s="6">
        <f>'Consumption of 2011'!D42</f>
        <v>841464</v>
      </c>
      <c r="D42" s="79" t="str">
        <f>'Consumption of 2011'!E42</f>
        <v>Kg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>
        <v>0</v>
      </c>
      <c r="P42" s="41">
        <v>0</v>
      </c>
      <c r="Q42" s="24">
        <f t="shared" si="0"/>
        <v>0</v>
      </c>
      <c r="R42" s="33"/>
    </row>
    <row r="43" spans="1:18">
      <c r="A43" s="78">
        <f>'Consumption of 2011'!A43</f>
        <v>33</v>
      </c>
      <c r="B43" s="80" t="str">
        <f>'Consumption of 2011'!B43</f>
        <v>Rags,Cleaning Cotton - Rough</v>
      </c>
      <c r="C43" s="6">
        <f>'Consumption of 2011'!D43</f>
        <v>323805</v>
      </c>
      <c r="D43" s="79" t="str">
        <f>'Consumption of 2011'!E43</f>
        <v>Kg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>
        <v>0</v>
      </c>
      <c r="P43" s="41">
        <v>0</v>
      </c>
      <c r="Q43" s="24">
        <f t="shared" si="0"/>
        <v>0</v>
      </c>
      <c r="R43" s="33"/>
    </row>
    <row r="44" spans="1:18">
      <c r="A44" s="78">
        <f>'Consumption of 2011'!A44</f>
        <v>34</v>
      </c>
      <c r="B44" s="80" t="str">
        <f>'Consumption of 2011'!B44</f>
        <v>Cloth Mutton Weight 800 GMS, Width 300</v>
      </c>
      <c r="C44" s="6">
        <f>'Consumption of 2011'!D44</f>
        <v>324783</v>
      </c>
      <c r="D44" s="79" t="str">
        <f>'Consumption of 2011'!E44</f>
        <v>Per Piece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>
        <v>0</v>
      </c>
      <c r="P44" s="41">
        <v>0</v>
      </c>
      <c r="Q44" s="24">
        <f t="shared" si="0"/>
        <v>0</v>
      </c>
      <c r="R44" s="33"/>
    </row>
    <row r="45" spans="1:18">
      <c r="A45" s="78">
        <f>'Consumption of 2011'!A45</f>
        <v>35</v>
      </c>
      <c r="B45" s="80" t="str">
        <f>'Consumption of 2011'!B45</f>
        <v>Paper, Hand Wipes</v>
      </c>
      <c r="C45" s="6">
        <f>'Consumption of 2011'!D45</f>
        <v>394218</v>
      </c>
      <c r="D45" s="79" t="str">
        <f>'Consumption of 2011'!E45</f>
        <v>Per Piece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>
        <v>0</v>
      </c>
      <c r="P45" s="41">
        <v>0</v>
      </c>
      <c r="Q45" s="24">
        <f t="shared" si="0"/>
        <v>0</v>
      </c>
      <c r="R45" s="33"/>
    </row>
    <row r="46" spans="1:18">
      <c r="A46" s="78">
        <f>'Consumption of 2011'!A46</f>
        <v>36</v>
      </c>
      <c r="B46" s="80" t="str">
        <f>'Consumption of 2011'!B46</f>
        <v>Hot Work Permit</v>
      </c>
      <c r="C46" s="6">
        <f>'Consumption of 2011'!D46</f>
        <v>308207</v>
      </c>
      <c r="D46" s="79" t="str">
        <f>'Consumption of 2011'!E46</f>
        <v>Per Book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>
        <v>0</v>
      </c>
      <c r="P46" s="41">
        <v>0</v>
      </c>
      <c r="Q46" s="24">
        <f t="shared" si="0"/>
        <v>0</v>
      </c>
      <c r="R46" s="33"/>
    </row>
    <row r="47" spans="1:18">
      <c r="A47" s="78">
        <f>'Consumption of 2011'!A47</f>
        <v>37</v>
      </c>
      <c r="B47" s="80" t="str">
        <f>'Consumption of 2011'!B47</f>
        <v>Cold Work Permit</v>
      </c>
      <c r="C47" s="6">
        <f>'Consumption of 2011'!D47</f>
        <v>308300</v>
      </c>
      <c r="D47" s="79" t="str">
        <f>'Consumption of 2011'!E47</f>
        <v>Per Book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>
        <v>0</v>
      </c>
      <c r="P47" s="41">
        <v>0</v>
      </c>
      <c r="Q47" s="24">
        <f t="shared" si="0"/>
        <v>0</v>
      </c>
      <c r="R47" s="33"/>
    </row>
    <row r="48" spans="1:18">
      <c r="A48" s="78">
        <f>'Consumption of 2011'!A48</f>
        <v>38</v>
      </c>
      <c r="B48" s="80" t="str">
        <f>'Consumption of 2011'!B48</f>
        <v>Confined Space Entry</v>
      </c>
      <c r="C48" s="6">
        <f>'Consumption of 2011'!D48</f>
        <v>548847</v>
      </c>
      <c r="D48" s="79" t="str">
        <f>'Consumption of 2011'!E48</f>
        <v>Per Book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>
        <v>0</v>
      </c>
      <c r="P48" s="41">
        <v>0</v>
      </c>
      <c r="Q48" s="24">
        <f t="shared" si="0"/>
        <v>0</v>
      </c>
      <c r="R48" s="33"/>
    </row>
    <row r="49" spans="1:18">
      <c r="A49" s="78">
        <f>'Consumption of 2011'!A49</f>
        <v>39</v>
      </c>
      <c r="B49" s="80" t="str">
        <f>'Consumption of 2011'!B49</f>
        <v>Tape,Type Masking,SZ WD3/4XLG1296 IN</v>
      </c>
      <c r="C49" s="6">
        <f>'Consumption of 2011'!D49</f>
        <v>328329</v>
      </c>
      <c r="D49" s="79" t="str">
        <f>'Consumption of 2011'!E49</f>
        <v>Per Piece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>
        <v>0</v>
      </c>
      <c r="P49" s="41">
        <v>0</v>
      </c>
      <c r="Q49" s="24">
        <f t="shared" si="0"/>
        <v>0</v>
      </c>
      <c r="R49" s="33"/>
    </row>
    <row r="50" spans="1:18">
      <c r="A50" s="78">
        <f>'Consumption of 2011'!A50</f>
        <v>40</v>
      </c>
      <c r="B50" s="80" t="str">
        <f>'Consumption of 2011'!B50</f>
        <v>Tape,Type Masking,SZ WD 2IN XLG25 M</v>
      </c>
      <c r="C50" s="6">
        <f>'Consumption of 2011'!D50</f>
        <v>335282</v>
      </c>
      <c r="D50" s="79" t="str">
        <f>'Consumption of 2011'!E50</f>
        <v>Per Piece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>
        <v>0</v>
      </c>
      <c r="P50" s="41">
        <v>0</v>
      </c>
      <c r="Q50" s="24">
        <f t="shared" si="0"/>
        <v>0</v>
      </c>
      <c r="R50" s="33"/>
    </row>
    <row r="51" spans="1:18">
      <c r="A51" s="78">
        <f>'Consumption of 2011'!A51</f>
        <v>41</v>
      </c>
      <c r="B51" s="80" t="str">
        <f>'Consumption of 2011'!B51</f>
        <v>Tape,Type Transperent</v>
      </c>
      <c r="C51" s="6">
        <f>'Consumption of 2011'!D51</f>
        <v>524245</v>
      </c>
      <c r="D51" s="79" t="str">
        <f>'Consumption of 2011'!E51</f>
        <v>Per Piece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>
        <v>0</v>
      </c>
      <c r="P51" s="41">
        <v>0</v>
      </c>
      <c r="Q51" s="24">
        <f t="shared" si="0"/>
        <v>0</v>
      </c>
      <c r="R51" s="33"/>
    </row>
    <row r="52" spans="1:18">
      <c r="A52" s="78">
        <f>'Consumption of 2011'!A52</f>
        <v>42</v>
      </c>
      <c r="B52" s="80" t="str">
        <f>'Consumption of 2011'!B52</f>
        <v>Gojo Cleaner Hand Type Cream</v>
      </c>
      <c r="C52" s="6">
        <f>'Consumption of 2011'!D52</f>
        <v>352565</v>
      </c>
      <c r="D52" s="79" t="str">
        <f>'Consumption of 2011'!E52</f>
        <v>Per Piece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>
        <v>0</v>
      </c>
      <c r="P52" s="41">
        <v>0</v>
      </c>
      <c r="Q52" s="24">
        <f t="shared" si="0"/>
        <v>0</v>
      </c>
      <c r="R52" s="33"/>
    </row>
    <row r="53" spans="1:18">
      <c r="A53" s="78">
        <f>'Consumption of 2011'!A53</f>
        <v>43</v>
      </c>
      <c r="B53" s="80" t="str">
        <f>'Consumption of 2011'!B53</f>
        <v>Form Shit Change Size:A4</v>
      </c>
      <c r="C53" s="6">
        <f>'Consumption of 2011'!D53</f>
        <v>375602</v>
      </c>
      <c r="D53" s="79" t="str">
        <f>'Consumption of 2011'!E53</f>
        <v>Per Book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>
        <v>0</v>
      </c>
      <c r="P53" s="41">
        <v>0</v>
      </c>
      <c r="Q53" s="24">
        <f t="shared" si="0"/>
        <v>0</v>
      </c>
      <c r="R53" s="33"/>
    </row>
    <row r="54" spans="1:18">
      <c r="A54" s="78">
        <f>'Consumption of 2011'!A54</f>
        <v>44</v>
      </c>
      <c r="B54" s="80" t="str">
        <f>'Consumption of 2011'!B54</f>
        <v>Form Leave Application</v>
      </c>
      <c r="C54" s="6">
        <f>'Consumption of 2011'!D54</f>
        <v>351984</v>
      </c>
      <c r="D54" s="79" t="str">
        <f>'Consumption of 2011'!E54</f>
        <v>Per Book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>
        <v>0</v>
      </c>
      <c r="P54" s="41">
        <v>0</v>
      </c>
      <c r="Q54" s="24">
        <f t="shared" si="0"/>
        <v>0</v>
      </c>
      <c r="R54" s="33"/>
    </row>
    <row r="55" spans="1:18">
      <c r="A55" s="78">
        <f>'Consumption of 2011'!A55</f>
        <v>45</v>
      </c>
      <c r="B55" s="80" t="str">
        <f>'Consumption of 2011'!B55</f>
        <v>Broom Type Sweep Width:241 N TRIM LG 75 mm</v>
      </c>
      <c r="C55" s="6">
        <f>'Consumption of 2011'!D55</f>
        <v>323493</v>
      </c>
      <c r="D55" s="79" t="str">
        <f>'Consumption of 2011'!E55</f>
        <v>Per Piece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>
        <v>0</v>
      </c>
      <c r="P55" s="41">
        <v>0</v>
      </c>
      <c r="Q55" s="24">
        <f t="shared" si="0"/>
        <v>0</v>
      </c>
      <c r="R55" s="33"/>
    </row>
    <row r="56" spans="1:18">
      <c r="A56" s="78">
        <f>'Consumption of 2011'!A56</f>
        <v>46</v>
      </c>
      <c r="B56" s="80" t="str">
        <f>'Consumption of 2011'!B56</f>
        <v>Broom C/W Handle 16 / 18 " Wide Fine Sweep</v>
      </c>
      <c r="C56" s="6">
        <f>'Consumption of 2011'!D56</f>
        <v>324441</v>
      </c>
      <c r="D56" s="79" t="str">
        <f>'Consumption of 2011'!E56</f>
        <v>Per Piece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>
        <v>0</v>
      </c>
      <c r="P56" s="41">
        <v>0</v>
      </c>
      <c r="Q56" s="24">
        <f t="shared" si="0"/>
        <v>0</v>
      </c>
      <c r="R56" s="33"/>
    </row>
    <row r="57" spans="1:18">
      <c r="A57" s="78">
        <f>'Consumption of 2011'!A57</f>
        <v>47</v>
      </c>
      <c r="B57" s="80" t="str">
        <f>'Consumption of 2011'!B57</f>
        <v>Broom Type Sweep SZ Handle 421 N</v>
      </c>
      <c r="C57" s="6">
        <f>'Consumption of 2011'!D57</f>
        <v>324794</v>
      </c>
      <c r="D57" s="79" t="str">
        <f>'Consumption of 2011'!E57</f>
        <v>Per Piece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>
        <v>0</v>
      </c>
      <c r="P57" s="41">
        <v>0</v>
      </c>
      <c r="Q57" s="24">
        <f t="shared" si="0"/>
        <v>0</v>
      </c>
      <c r="R57" s="33"/>
    </row>
    <row r="58" spans="1:18">
      <c r="A58" s="78">
        <f>'Consumption of 2011'!A58</f>
        <v>48</v>
      </c>
      <c r="B58" s="80" t="str">
        <f>'Consumption of 2011'!B58</f>
        <v>Broom SZ Wide 16 X 18 X LG 601 N TRIM LG</v>
      </c>
      <c r="C58" s="6">
        <f>'Consumption of 2011'!D58</f>
        <v>361320</v>
      </c>
      <c r="D58" s="79" t="str">
        <f>'Consumption of 2011'!E58</f>
        <v>Per Piece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>
        <v>0</v>
      </c>
      <c r="P58" s="41">
        <v>0</v>
      </c>
      <c r="Q58" s="24">
        <f t="shared" si="0"/>
        <v>0</v>
      </c>
      <c r="R58" s="33"/>
    </row>
    <row r="59" spans="1:18">
      <c r="A59" s="78">
        <f>'Consumption of 2011'!A59</f>
        <v>49</v>
      </c>
      <c r="B59" s="80" t="str">
        <f>'Consumption of 2011'!B59</f>
        <v>Broom Type Cleaning</v>
      </c>
      <c r="C59" s="6">
        <f>'Consumption of 2011'!D59</f>
        <v>366982</v>
      </c>
      <c r="D59" s="79" t="str">
        <f>'Consumption of 2011'!E59</f>
        <v>Per Piece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>
        <v>0</v>
      </c>
      <c r="P59" s="41">
        <v>0</v>
      </c>
      <c r="Q59" s="24">
        <f t="shared" si="0"/>
        <v>0</v>
      </c>
      <c r="R59" s="33"/>
    </row>
    <row r="60" spans="1:18">
      <c r="A60" s="78">
        <f>'Consumption of 2011'!A60</f>
        <v>50</v>
      </c>
      <c r="B60" s="107" t="str">
        <f>'Consumption of 2011'!B60</f>
        <v xml:space="preserve">Abrasive Sheet 9X11 inch LG GRIT 500  </v>
      </c>
      <c r="C60" s="108">
        <f>'Consumption of 2011'!D60</f>
        <v>801960</v>
      </c>
      <c r="D60" s="79" t="str">
        <f>'Consumption of 2011'!E60</f>
        <v>Per Piece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>
        <v>0</v>
      </c>
      <c r="P60" s="41">
        <v>0</v>
      </c>
      <c r="Q60" s="24">
        <f t="shared" si="0"/>
        <v>0</v>
      </c>
      <c r="R60" s="33"/>
    </row>
    <row r="61" spans="1:18">
      <c r="A61" s="78">
        <f>'Consumption of 2011'!A61</f>
        <v>51</v>
      </c>
      <c r="B61" s="107" t="str">
        <f>'Consumption of 2011'!B61</f>
        <v xml:space="preserve">Abrasive Sheet 9X11 inch LG GRIT 400  </v>
      </c>
      <c r="C61" s="108">
        <f>'Consumption of 2011'!D61</f>
        <v>801961</v>
      </c>
      <c r="D61" s="79" t="str">
        <f>'Consumption of 2011'!E61</f>
        <v>Per Piece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>
        <v>0</v>
      </c>
      <c r="P61" s="41">
        <v>0</v>
      </c>
      <c r="Q61" s="24">
        <f t="shared" si="0"/>
        <v>0</v>
      </c>
      <c r="R61" s="33"/>
    </row>
    <row r="62" spans="1:18">
      <c r="A62" s="78">
        <f>'Consumption of 2011'!A62</f>
        <v>52</v>
      </c>
      <c r="B62" s="107" t="str">
        <f>'Consumption of 2011'!B62</f>
        <v xml:space="preserve">Abrasive Sheet 9X11 inch LG GRIT 600  </v>
      </c>
      <c r="C62" s="108">
        <f>'Consumption of 2011'!D62</f>
        <v>801969</v>
      </c>
      <c r="D62" s="79" t="str">
        <f>'Consumption of 2011'!E62</f>
        <v>Per Piece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>
        <v>0</v>
      </c>
      <c r="P62" s="41">
        <v>0</v>
      </c>
      <c r="Q62" s="24">
        <f t="shared" si="0"/>
        <v>0</v>
      </c>
      <c r="R62" s="33"/>
    </row>
    <row r="63" spans="1:18">
      <c r="A63" s="78">
        <f>'Consumption of 2011'!A63</f>
        <v>53</v>
      </c>
      <c r="B63" s="107" t="str">
        <f>'Consumption of 2011'!B63</f>
        <v xml:space="preserve">Abrasive Sheet 9X11 inch LG GRIT 320  </v>
      </c>
      <c r="C63" s="108">
        <f>'Consumption of 2011'!D63</f>
        <v>801971</v>
      </c>
      <c r="D63" s="79" t="str">
        <f>'Consumption of 2011'!E63</f>
        <v>Per Piece</v>
      </c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>
        <v>0</v>
      </c>
      <c r="P63" s="41">
        <v>0</v>
      </c>
      <c r="Q63" s="24">
        <f t="shared" si="0"/>
        <v>0</v>
      </c>
      <c r="R63" s="33"/>
    </row>
    <row r="64" spans="1:18">
      <c r="A64" s="78">
        <f>'Consumption of 2011'!A64</f>
        <v>54</v>
      </c>
      <c r="B64" s="107" t="str">
        <f>'Consumption of 2011'!B64</f>
        <v xml:space="preserve">Abrasive Sheet 9X11 inch LG GRIT 220  </v>
      </c>
      <c r="C64" s="108">
        <f>'Consumption of 2011'!D64</f>
        <v>801974</v>
      </c>
      <c r="D64" s="79" t="str">
        <f>'Consumption of 2011'!E64</f>
        <v>Per Piece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>
        <v>0</v>
      </c>
      <c r="P64" s="41">
        <v>0</v>
      </c>
      <c r="Q64" s="24">
        <f t="shared" si="0"/>
        <v>0</v>
      </c>
      <c r="R64" s="33"/>
    </row>
    <row r="65" spans="1:18">
      <c r="A65" s="78">
        <f>'Consumption of 2011'!A65</f>
        <v>55</v>
      </c>
      <c r="B65" s="107" t="str">
        <f>'Consumption of 2011'!B65</f>
        <v>Abrsv,SHT:WD 230 X LG 280mm,G AA-150</v>
      </c>
      <c r="C65" s="108">
        <f>'Consumption of 2011'!D65</f>
        <v>816493</v>
      </c>
      <c r="D65" s="79" t="str">
        <f>'Consumption of 2011'!E65</f>
        <v>Per Piece</v>
      </c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>
        <v>0</v>
      </c>
      <c r="P65" s="41">
        <v>0</v>
      </c>
      <c r="Q65" s="24">
        <f t="shared" si="0"/>
        <v>0</v>
      </c>
      <c r="R65" s="33"/>
    </row>
    <row r="66" spans="1:18">
      <c r="A66" s="78">
        <f>'Consumption of 2011'!A66</f>
        <v>56</v>
      </c>
      <c r="B66" s="107" t="str">
        <f>'Consumption of 2011'!B66</f>
        <v>Abrsv,SHT:WD 230 X LG 280mm,G AA-320</v>
      </c>
      <c r="C66" s="108">
        <f>'Consumption of 2011'!D66</f>
        <v>816494</v>
      </c>
      <c r="D66" s="79" t="str">
        <f>'Consumption of 2011'!E66</f>
        <v>Per Piece</v>
      </c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>
        <v>0</v>
      </c>
      <c r="P66" s="41">
        <v>0</v>
      </c>
      <c r="Q66" s="24">
        <f t="shared" si="0"/>
        <v>0</v>
      </c>
      <c r="R66" s="33"/>
    </row>
    <row r="67" spans="1:18">
      <c r="A67" s="78">
        <f>'Consumption of 2011'!A67</f>
        <v>57</v>
      </c>
      <c r="B67" s="107" t="str">
        <f>'Consumption of 2011'!B67</f>
        <v>Abrsv,SHT:WD 230 X LG 280mm</v>
      </c>
      <c r="C67" s="108">
        <f>'Consumption of 2011'!D67</f>
        <v>816495</v>
      </c>
      <c r="D67" s="79" t="str">
        <f>'Consumption of 2011'!E67</f>
        <v>Per Piece</v>
      </c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>
        <v>0</v>
      </c>
      <c r="P67" s="41">
        <v>0</v>
      </c>
      <c r="Q67" s="24">
        <f t="shared" si="0"/>
        <v>0</v>
      </c>
      <c r="R67" s="33"/>
    </row>
    <row r="68" spans="1:18">
      <c r="A68" s="78">
        <f>'Consumption of 2011'!A68</f>
        <v>58</v>
      </c>
      <c r="B68" s="107" t="str">
        <f>'Consumption of 2011'!B68</f>
        <v>Abrsv,SHT:WD 230 X LG 280mm,G AA-220</v>
      </c>
      <c r="C68" s="108">
        <f>'Consumption of 2011'!D68</f>
        <v>816497</v>
      </c>
      <c r="D68" s="79" t="str">
        <f>'Consumption of 2011'!E68</f>
        <v>Per Piece</v>
      </c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>
        <v>0</v>
      </c>
      <c r="P68" s="41">
        <v>0</v>
      </c>
      <c r="Q68" s="24">
        <f t="shared" si="0"/>
        <v>0</v>
      </c>
      <c r="R68" s="33"/>
    </row>
    <row r="69" spans="1:18">
      <c r="A69" s="78">
        <f>'Consumption of 2011'!A69</f>
        <v>59</v>
      </c>
      <c r="B69" s="107" t="str">
        <f>'Consumption of 2011'!B69</f>
        <v>Abrsv,SHT:WD 230 X LG 280mm</v>
      </c>
      <c r="C69" s="108">
        <f>'Consumption of 2011'!D69</f>
        <v>816498</v>
      </c>
      <c r="D69" s="79" t="str">
        <f>'Consumption of 2011'!E69</f>
        <v>Per Piece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>
        <v>0</v>
      </c>
      <c r="P69" s="41">
        <v>0</v>
      </c>
      <c r="Q69" s="24">
        <f t="shared" si="0"/>
        <v>0</v>
      </c>
      <c r="R69" s="33"/>
    </row>
    <row r="70" spans="1:18">
      <c r="A70" s="78">
        <f>'Consumption of 2011'!A70</f>
        <v>60</v>
      </c>
      <c r="B70" s="107" t="str">
        <f>'Consumption of 2011'!B70</f>
        <v>Abrsv,SHT:WD 230 X LG 280mm</v>
      </c>
      <c r="C70" s="108">
        <f>'Consumption of 2011'!D70</f>
        <v>816501</v>
      </c>
      <c r="D70" s="79" t="str">
        <f>'Consumption of 2011'!E70</f>
        <v>Per Piece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>
        <v>0</v>
      </c>
      <c r="P70" s="41">
        <v>0</v>
      </c>
      <c r="Q70" s="24">
        <f t="shared" si="0"/>
        <v>0</v>
      </c>
      <c r="R70" s="33"/>
    </row>
    <row r="71" spans="1:18">
      <c r="A71" s="78">
        <f>'Consumption of 2011'!A71</f>
        <v>61</v>
      </c>
      <c r="B71" s="80" t="str">
        <f>'Consumption of 2011'!B71</f>
        <v>Cord extension wire For connecting Computers</v>
      </c>
      <c r="C71" s="6">
        <f>'Consumption of 2011'!D71</f>
        <v>332896</v>
      </c>
      <c r="D71" s="79" t="str">
        <f>'Consumption of 2011'!E71</f>
        <v>Per Piece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>
        <v>0</v>
      </c>
      <c r="P71" s="41">
        <v>0</v>
      </c>
      <c r="Q71" s="24">
        <f t="shared" si="0"/>
        <v>0</v>
      </c>
      <c r="R71" s="33"/>
    </row>
    <row r="72" spans="1:18">
      <c r="A72" s="78">
        <f>'Consumption of 2011'!A72</f>
        <v>62</v>
      </c>
      <c r="B72" s="80" t="str">
        <f>'Consumption of 2011'!B72</f>
        <v>Tag Safety Color white</v>
      </c>
      <c r="C72" s="6">
        <f>'Consumption of 2011'!D72</f>
        <v>765259</v>
      </c>
      <c r="D72" s="79" t="str">
        <f>'Consumption of 2011'!E72</f>
        <v>Per Piece</v>
      </c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>
        <v>0</v>
      </c>
      <c r="P72" s="41">
        <v>0</v>
      </c>
      <c r="Q72" s="24">
        <f t="shared" si="0"/>
        <v>0</v>
      </c>
      <c r="R72" s="33"/>
    </row>
    <row r="73" spans="1:18">
      <c r="A73" s="78">
        <f>'Consumption of 2011'!A73</f>
        <v>63</v>
      </c>
      <c r="B73" s="80" t="str">
        <f>'Consumption of 2011'!B73</f>
        <v>Tape barrier plastic red &amp; white</v>
      </c>
      <c r="C73" s="6">
        <f>'Consumption of 2011'!D73</f>
        <v>330478</v>
      </c>
      <c r="D73" s="79" t="str">
        <f>'Consumption of 2011'!E73</f>
        <v>Per Piece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>
        <v>0</v>
      </c>
      <c r="P73" s="41">
        <v>0</v>
      </c>
      <c r="Q73" s="24">
        <f t="shared" si="0"/>
        <v>0</v>
      </c>
      <c r="R73" s="33"/>
    </row>
    <row r="74" spans="1:18">
      <c r="A74" s="78">
        <f>'Consumption of 2011'!A74</f>
        <v>64</v>
      </c>
      <c r="B74" s="80" t="str">
        <f>'Consumption of 2011'!B74</f>
        <v xml:space="preserve">Logout &amp; Tagout Procedure </v>
      </c>
      <c r="C74" s="6">
        <f>'Consumption of 2011'!D74</f>
        <v>765255</v>
      </c>
      <c r="D74" s="79" t="str">
        <f>'Consumption of 2011'!E74</f>
        <v>Per Piece</v>
      </c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>
        <v>0</v>
      </c>
      <c r="P74" s="41">
        <v>0</v>
      </c>
      <c r="Q74" s="24">
        <f t="shared" si="0"/>
        <v>0</v>
      </c>
      <c r="R74" s="33"/>
    </row>
    <row r="75" spans="1:18">
      <c r="A75" s="78">
        <f>'Consumption of 2011'!A75</f>
        <v>65</v>
      </c>
      <c r="B75" s="80" t="str">
        <f>'Consumption of 2011'!B75</f>
        <v>Yellow paint</v>
      </c>
      <c r="C75" s="79">
        <f>'Consumption of 2011'!D75</f>
        <v>340275</v>
      </c>
      <c r="D75" s="79" t="str">
        <f>'Consumption of 2011'!E75</f>
        <v>Liter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>
        <v>0</v>
      </c>
      <c r="P75" s="41">
        <v>0</v>
      </c>
      <c r="Q75" s="24">
        <f t="shared" ref="Q75:Q138" si="1">IF(SUM(E75:P75)=0,0,(SUM(E75:P75)+0.000001))</f>
        <v>0</v>
      </c>
      <c r="R75" s="33"/>
    </row>
    <row r="76" spans="1:18">
      <c r="A76" s="78">
        <f>'Consumption of 2011'!A76</f>
        <v>66</v>
      </c>
      <c r="B76" s="80" t="str">
        <f>'Consumption of 2011'!B76</f>
        <v>Hand Torch</v>
      </c>
      <c r="C76" s="79">
        <f>'Consumption of 2011'!D76</f>
        <v>323662</v>
      </c>
      <c r="D76" s="79" t="str">
        <f>'Consumption of 2011'!E76</f>
        <v>Per Piece</v>
      </c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>
        <v>0</v>
      </c>
      <c r="P76" s="41">
        <v>0</v>
      </c>
      <c r="Q76" s="24">
        <f t="shared" si="1"/>
        <v>0</v>
      </c>
      <c r="R76" s="33"/>
    </row>
    <row r="77" spans="1:18">
      <c r="A77" s="78">
        <f>'Consumption of 2011'!A77</f>
        <v>67</v>
      </c>
      <c r="B77" s="80" t="str">
        <f>'Consumption of 2011'!B77</f>
        <v>Pencil Torch</v>
      </c>
      <c r="C77" s="6">
        <f>'Consumption of 2011'!D77</f>
        <v>297294</v>
      </c>
      <c r="D77" s="79" t="str">
        <f>'Consumption of 2011'!E77</f>
        <v>Per Piece</v>
      </c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>
        <v>0</v>
      </c>
      <c r="P77" s="41">
        <v>0</v>
      </c>
      <c r="Q77" s="24">
        <f t="shared" si="1"/>
        <v>0</v>
      </c>
      <c r="R77" s="33"/>
    </row>
    <row r="78" spans="1:18">
      <c r="A78" s="78">
        <f>'Consumption of 2011'!A78</f>
        <v>68</v>
      </c>
      <c r="B78" s="80" t="str">
        <f>'Consumption of 2011'!B78</f>
        <v>Cell For Torch 1.5 v { Battery Alkaline }</v>
      </c>
      <c r="C78" s="6">
        <f>'Consumption of 2011'!D78</f>
        <v>318697</v>
      </c>
      <c r="D78" s="79" t="str">
        <f>'Consumption of 2011'!E78</f>
        <v>Per Piece</v>
      </c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>
        <v>0</v>
      </c>
      <c r="P78" s="41">
        <v>0</v>
      </c>
      <c r="Q78" s="24">
        <f t="shared" si="1"/>
        <v>0</v>
      </c>
      <c r="R78" s="33"/>
    </row>
    <row r="79" spans="1:18">
      <c r="A79" s="78">
        <f>'Consumption of 2011'!A79</f>
        <v>69</v>
      </c>
      <c r="B79" s="80" t="str">
        <f>'Consumption of 2011'!B79</f>
        <v>Cell For Torch 9.0 v { Battery Alkaline }</v>
      </c>
      <c r="C79" s="6">
        <f>'Consumption of 2011'!D79</f>
        <v>318687</v>
      </c>
      <c r="D79" s="79" t="str">
        <f>'Consumption of 2011'!E79</f>
        <v>Per Piece</v>
      </c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>
        <v>0</v>
      </c>
      <c r="P79" s="41">
        <v>0</v>
      </c>
      <c r="Q79" s="24">
        <f t="shared" si="1"/>
        <v>0</v>
      </c>
      <c r="R79" s="33"/>
    </row>
    <row r="80" spans="1:18">
      <c r="A80" s="78">
        <f>'Consumption of 2011'!A80</f>
        <v>70</v>
      </c>
      <c r="B80" s="80" t="str">
        <f>'Consumption of 2011'!B80</f>
        <v>Flexible Pipe/Suction Pipe,DIA 130 mm X LG 5 M, {Roll shop}</v>
      </c>
      <c r="C80" s="6">
        <f>'Consumption of 2011'!D80</f>
        <v>811179</v>
      </c>
      <c r="D80" s="79" t="str">
        <f>'Consumption of 2011'!E80</f>
        <v>Meter</v>
      </c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>
        <v>0</v>
      </c>
      <c r="P80" s="41">
        <v>0</v>
      </c>
      <c r="Q80" s="24">
        <f t="shared" si="1"/>
        <v>0</v>
      </c>
      <c r="R80" s="33"/>
    </row>
    <row r="81" spans="1:18">
      <c r="A81" s="78">
        <f>'Consumption of 2011'!A81</f>
        <v>71</v>
      </c>
      <c r="B81" s="80" t="str">
        <f>'Consumption of 2011'!B81</f>
        <v>Cup:Typ Ford Measuring Viscosity</v>
      </c>
      <c r="C81" s="6">
        <f>'Consumption of 2011'!D81</f>
        <v>7134269</v>
      </c>
      <c r="D81" s="79" t="str">
        <f>'Consumption of 2011'!E81</f>
        <v>Per Piece</v>
      </c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>
        <v>0</v>
      </c>
      <c r="P81" s="41">
        <v>0</v>
      </c>
      <c r="Q81" s="24">
        <f t="shared" si="1"/>
        <v>0</v>
      </c>
      <c r="R81" s="33"/>
    </row>
    <row r="82" spans="1:18">
      <c r="A82" s="78">
        <f>'Consumption of 2011'!A82</f>
        <v>72</v>
      </c>
      <c r="B82" s="80" t="str">
        <f>'Consumption of 2011'!B82</f>
        <v>Cup:Typ Flow Measuring</v>
      </c>
      <c r="C82" s="6">
        <f>'Consumption of 2011'!D82</f>
        <v>7134264</v>
      </c>
      <c r="D82" s="79" t="str">
        <f>'Consumption of 2011'!E82</f>
        <v>Per Piece</v>
      </c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>
        <v>0</v>
      </c>
      <c r="P82" s="41">
        <v>0</v>
      </c>
      <c r="Q82" s="24">
        <f t="shared" si="1"/>
        <v>0</v>
      </c>
      <c r="R82" s="33"/>
    </row>
    <row r="83" spans="1:18">
      <c r="A83" s="78">
        <f>'Consumption of 2011'!A83</f>
        <v>73</v>
      </c>
      <c r="B83" s="80" t="str">
        <f>'Consumption of 2011'!B83</f>
        <v>Oil Seal Inside Dia 80 mm, Outside Dia 105 mm,</v>
      </c>
      <c r="C83" s="6">
        <f>'Consumption of 2011'!D83</f>
        <v>786111</v>
      </c>
      <c r="D83" s="79" t="str">
        <f>'Consumption of 2011'!E83</f>
        <v>Per Piece</v>
      </c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>
        <v>0</v>
      </c>
      <c r="P83" s="41">
        <v>0</v>
      </c>
      <c r="Q83" s="24">
        <f t="shared" si="1"/>
        <v>0</v>
      </c>
      <c r="R83" s="33"/>
    </row>
    <row r="84" spans="1:18">
      <c r="A84" s="78">
        <f>'Consumption of 2011'!A84</f>
        <v>74</v>
      </c>
      <c r="B84" s="80" t="str">
        <f>'Consumption of 2011'!B84</f>
        <v>Bearing Housing : Size ID 65 X OD 140 X WD 67.5 mm,</v>
      </c>
      <c r="C84" s="6">
        <f>'Consumption of 2011'!D84</f>
        <v>819953</v>
      </c>
      <c r="D84" s="79" t="str">
        <f>'Consumption of 2011'!E84</f>
        <v>Per Piece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>
        <v>0</v>
      </c>
      <c r="P84" s="41">
        <v>0</v>
      </c>
      <c r="Q84" s="24">
        <f t="shared" si="1"/>
        <v>0</v>
      </c>
      <c r="R84" s="33"/>
    </row>
    <row r="85" spans="1:18">
      <c r="A85" s="78">
        <f>'Consumption of 2011'!A85</f>
        <v>75</v>
      </c>
      <c r="B85" s="80">
        <f>'Consumption of 2011'!B85</f>
        <v>0</v>
      </c>
      <c r="C85" s="6">
        <f>'Consumption of 2011'!D85</f>
        <v>0</v>
      </c>
      <c r="D85" s="79">
        <f>'Consumption of 2011'!E85</f>
        <v>0</v>
      </c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24">
        <f t="shared" si="1"/>
        <v>0</v>
      </c>
      <c r="R85" s="33"/>
    </row>
    <row r="86" spans="1:18" ht="15" thickBot="1">
      <c r="A86" s="81"/>
      <c r="B86" s="88"/>
      <c r="C86" s="10"/>
      <c r="D86" s="10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25"/>
      <c r="R86" s="34"/>
    </row>
    <row r="87" spans="1:18" ht="21">
      <c r="A87" s="89"/>
      <c r="B87" s="90" t="str">
        <f>'Consumption of 2011'!B87</f>
        <v>CONSUMABLES</v>
      </c>
      <c r="C87" s="91"/>
      <c r="D87" s="91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27"/>
      <c r="R87" s="36"/>
    </row>
    <row r="88" spans="1:18" ht="15">
      <c r="A88" s="78"/>
      <c r="B88" s="86"/>
      <c r="C88" s="92"/>
      <c r="D88" s="92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24"/>
      <c r="R88" s="33"/>
    </row>
    <row r="89" spans="1:18">
      <c r="A89" s="78">
        <f>'Consumption of 2011'!A89</f>
        <v>76</v>
      </c>
      <c r="B89" s="80" t="str">
        <f>'Consumption of 2011'!B89</f>
        <v>Polyster strap Size:Width 19 mm x 731 m lg x 1.27 mm tk</v>
      </c>
      <c r="C89" s="6">
        <f>'Consumption of 2011'!D89</f>
        <v>727738</v>
      </c>
      <c r="D89" s="6" t="str">
        <f>'Consumption of 2011'!E89</f>
        <v>Roll</v>
      </c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>
        <v>0</v>
      </c>
      <c r="P89" s="41">
        <v>0</v>
      </c>
      <c r="Q89" s="24">
        <f t="shared" si="1"/>
        <v>0</v>
      </c>
      <c r="R89" s="33"/>
    </row>
    <row r="90" spans="1:18">
      <c r="A90" s="78">
        <f>'Consumption of 2011'!A90</f>
        <v>77</v>
      </c>
      <c r="B90" s="80" t="str">
        <f>'Consumption of 2011'!B90</f>
        <v>Strap Type magnus Width 19.05 x 0.7874 mm tk</v>
      </c>
      <c r="C90" s="6">
        <f>'Consumption of 2011'!D90</f>
        <v>402401</v>
      </c>
      <c r="D90" s="6" t="str">
        <f>'Consumption of 2011'!E90</f>
        <v>Roll</v>
      </c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>
        <v>0</v>
      </c>
      <c r="P90" s="41">
        <v>0</v>
      </c>
      <c r="Q90" s="24">
        <f t="shared" si="1"/>
        <v>0</v>
      </c>
      <c r="R90" s="33"/>
    </row>
    <row r="91" spans="1:18">
      <c r="A91" s="78">
        <f>'Consumption of 2011'!A91</f>
        <v>78</v>
      </c>
      <c r="B91" s="80" t="str">
        <f>'Consumption of 2011'!B91</f>
        <v>Strap Type magnus Width 31.75 x 0.8 mm tk</v>
      </c>
      <c r="C91" s="6">
        <f>'Consumption of 2011'!D91</f>
        <v>402399</v>
      </c>
      <c r="D91" s="6" t="str">
        <f>'Consumption of 2011'!E91</f>
        <v>Roll</v>
      </c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>
        <v>0</v>
      </c>
      <c r="P91" s="41">
        <v>0</v>
      </c>
      <c r="Q91" s="24">
        <f t="shared" si="1"/>
        <v>0</v>
      </c>
      <c r="R91" s="33"/>
    </row>
    <row r="92" spans="1:18">
      <c r="A92" s="78">
        <f>'Consumption of 2011'!A92</f>
        <v>79</v>
      </c>
      <c r="B92" s="80" t="str">
        <f>'Consumption of 2011'!B92</f>
        <v>Label Color white (Coil Sticker)</v>
      </c>
      <c r="C92" s="6">
        <f>'Consumption of 2011'!D92</f>
        <v>727790</v>
      </c>
      <c r="D92" s="6" t="str">
        <f>'Consumption of 2011'!E92</f>
        <v>Per Piece</v>
      </c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>
        <v>0</v>
      </c>
      <c r="P92" s="41">
        <v>0</v>
      </c>
      <c r="Q92" s="24">
        <f t="shared" si="1"/>
        <v>0</v>
      </c>
      <c r="R92" s="33"/>
    </row>
    <row r="93" spans="1:18">
      <c r="A93" s="78">
        <f>'Consumption of 2011'!A93</f>
        <v>80</v>
      </c>
      <c r="B93" s="107" t="str">
        <f>'Consumption of 2011'!B93</f>
        <v>Ribbon Ink label For above label</v>
      </c>
      <c r="C93" s="109">
        <f>'Consumption of 2011'!D93</f>
        <v>7136199</v>
      </c>
      <c r="D93" s="109" t="str">
        <f>'Consumption of 2011'!E93</f>
        <v>Per Piece</v>
      </c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>
        <v>0</v>
      </c>
      <c r="P93" s="41">
        <v>0</v>
      </c>
      <c r="Q93" s="24">
        <f t="shared" si="1"/>
        <v>0</v>
      </c>
      <c r="R93" s="33"/>
    </row>
    <row r="94" spans="1:18">
      <c r="A94" s="78">
        <f>'Consumption of 2011'!A94</f>
        <v>81</v>
      </c>
      <c r="B94" s="80" t="str">
        <f>'Consumption of 2011'!B94</f>
        <v>Petrol - Fuel Benz gr premium 95</v>
      </c>
      <c r="C94" s="109">
        <f>'Consumption of 2011'!D94</f>
        <v>320132</v>
      </c>
      <c r="D94" s="6" t="str">
        <f>'Consumption of 2011'!E94</f>
        <v>Liter</v>
      </c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>
        <v>0</v>
      </c>
      <c r="P94" s="41">
        <v>0</v>
      </c>
      <c r="Q94" s="24">
        <f t="shared" si="1"/>
        <v>0</v>
      </c>
      <c r="R94" s="33"/>
    </row>
    <row r="95" spans="1:18">
      <c r="A95" s="78">
        <f>'Consumption of 2011'!A95</f>
        <v>82</v>
      </c>
      <c r="B95" s="80" t="str">
        <f>'Consumption of 2011'!B95</f>
        <v>Chromate - Granodine 1402</v>
      </c>
      <c r="C95" s="109">
        <f>'Consumption of 2011'!D95</f>
        <v>776657</v>
      </c>
      <c r="D95" s="6" t="str">
        <f>'Consumption of 2011'!E95</f>
        <v>Liter</v>
      </c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>
        <v>0</v>
      </c>
      <c r="P95" s="41">
        <v>0</v>
      </c>
      <c r="Q95" s="24">
        <f t="shared" si="1"/>
        <v>0</v>
      </c>
      <c r="R95" s="33"/>
    </row>
    <row r="96" spans="1:18">
      <c r="A96" s="78">
        <f>'Consumption of 2011'!A96</f>
        <v>83</v>
      </c>
      <c r="B96" s="80" t="str">
        <f>'Consumption of 2011'!B96</f>
        <v>Alkaline - Biodigradable</v>
      </c>
      <c r="C96" s="6">
        <f>'Consumption of 2011'!D96</f>
        <v>776658</v>
      </c>
      <c r="D96" s="6" t="str">
        <f>'Consumption of 2011'!E96</f>
        <v>Liter</v>
      </c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>
        <v>0</v>
      </c>
      <c r="P96" s="41">
        <v>0</v>
      </c>
      <c r="Q96" s="24">
        <f t="shared" si="1"/>
        <v>0</v>
      </c>
      <c r="R96" s="33"/>
    </row>
    <row r="97" spans="1:18">
      <c r="A97" s="78">
        <f>'Consumption of 2011'!A97</f>
        <v>84</v>
      </c>
      <c r="B97" s="80" t="str">
        <f>'Consumption of 2011'!B97</f>
        <v>Paper Sleeve Size:ID 505 X OD 535 X W 1219 X 15 mm TK</v>
      </c>
      <c r="C97" s="6">
        <f>'Consumption of 2011'!D97</f>
        <v>7129297</v>
      </c>
      <c r="D97" s="6" t="str">
        <f>'Consumption of 2011'!E97</f>
        <v>Per Piece</v>
      </c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>
        <v>0</v>
      </c>
      <c r="P97" s="41">
        <v>0</v>
      </c>
      <c r="Q97" s="24">
        <f t="shared" si="1"/>
        <v>0</v>
      </c>
      <c r="R97" s="33"/>
    </row>
    <row r="98" spans="1:18">
      <c r="A98" s="78">
        <f>'Consumption of 2011'!A98</f>
        <v>85</v>
      </c>
      <c r="B98" s="80" t="str">
        <f>'Consumption of 2011'!B98</f>
        <v>Paper Sleeve Size:ID 505 X OD 535 X W 1200 X 15 mm TK</v>
      </c>
      <c r="C98" s="6">
        <f>'Consumption of 2011'!D98</f>
        <v>7129296</v>
      </c>
      <c r="D98" s="6" t="str">
        <f>'Consumption of 2011'!E98</f>
        <v>Per Piece</v>
      </c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>
        <v>0</v>
      </c>
      <c r="P98" s="41">
        <v>0</v>
      </c>
      <c r="Q98" s="24">
        <f t="shared" si="1"/>
        <v>0</v>
      </c>
      <c r="R98" s="33"/>
    </row>
    <row r="99" spans="1:18">
      <c r="A99" s="78">
        <f>'Consumption of 2011'!A99</f>
        <v>86</v>
      </c>
      <c r="B99" s="80" t="str">
        <f>'Consumption of 2011'!B99</f>
        <v>Paper Sleeve Size:ID 505 X OD 535 X W 1400 X 15 mm TK</v>
      </c>
      <c r="C99" s="6">
        <f>'Consumption of 2011'!D99</f>
        <v>7129298</v>
      </c>
      <c r="D99" s="6" t="str">
        <f>'Consumption of 2011'!E99</f>
        <v>Per Piece</v>
      </c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>
        <v>0</v>
      </c>
      <c r="P99" s="41">
        <v>0</v>
      </c>
      <c r="Q99" s="24">
        <f t="shared" si="1"/>
        <v>0</v>
      </c>
      <c r="R99" s="33"/>
    </row>
    <row r="100" spans="1:18">
      <c r="A100" s="78">
        <f>'Consumption of 2011'!A100</f>
        <v>87</v>
      </c>
      <c r="B100" s="80" t="str">
        <f>'Consumption of 2011'!B100</f>
        <v>Metalic Sleeve Size:ID 505 X OD 535 X 1215 mm</v>
      </c>
      <c r="C100" s="6">
        <f>'Consumption of 2011'!D100</f>
        <v>7129300</v>
      </c>
      <c r="D100" s="6" t="str">
        <f>'Consumption of 2011'!E100</f>
        <v>Per Piece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>
        <v>0</v>
      </c>
      <c r="P100" s="41">
        <v>0</v>
      </c>
      <c r="Q100" s="24">
        <f t="shared" si="1"/>
        <v>0</v>
      </c>
      <c r="R100" s="33"/>
    </row>
    <row r="101" spans="1:18">
      <c r="A101" s="78">
        <f>'Consumption of 2011'!A101</f>
        <v>88</v>
      </c>
      <c r="B101" s="80" t="str">
        <f>'Consumption of 2011'!B101</f>
        <v>Metalic Sleeve Size : 505 DIA X OD 511 X 1397 LG X 3 mm TK</v>
      </c>
      <c r="C101" s="6">
        <f>'Consumption of 2011'!D101</f>
        <v>7130857</v>
      </c>
      <c r="D101" s="6" t="str">
        <f>'Consumption of 2011'!E101</f>
        <v>Per Piece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>
        <v>0</v>
      </c>
      <c r="P101" s="41">
        <v>0</v>
      </c>
      <c r="Q101" s="24">
        <f t="shared" si="1"/>
        <v>0</v>
      </c>
      <c r="R101" s="33"/>
    </row>
    <row r="102" spans="1:18">
      <c r="A102" s="78">
        <f>'Consumption of 2011'!A102</f>
        <v>89</v>
      </c>
      <c r="B102" s="80" t="str">
        <f>'Consumption of 2011'!B102</f>
        <v>Metalic Sleeve Size : 505 DIA X OD 511 X 1197 LG X 3 mm TK</v>
      </c>
      <c r="C102" s="6">
        <f>'Consumption of 2011'!D102</f>
        <v>7130858</v>
      </c>
      <c r="D102" s="6" t="str">
        <f>'Consumption of 2011'!E102</f>
        <v>Per Piece</v>
      </c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>
        <v>0</v>
      </c>
      <c r="P102" s="41">
        <v>0</v>
      </c>
      <c r="Q102" s="24">
        <f t="shared" si="1"/>
        <v>0</v>
      </c>
      <c r="R102" s="33"/>
    </row>
    <row r="103" spans="1:18">
      <c r="A103" s="78">
        <f>'Consumption of 2011'!A103</f>
        <v>90</v>
      </c>
      <c r="B103" s="80" t="str">
        <f>'Consumption of 2011'!B103</f>
        <v>Metalic Sleeve Size : 505 DIA X OD 511 X 1217 LG X 3 mm TK</v>
      </c>
      <c r="C103" s="6">
        <f>'Consumption of 2011'!D103</f>
        <v>7130856</v>
      </c>
      <c r="D103" s="6" t="str">
        <f>'Consumption of 2011'!E103</f>
        <v>Per Piece</v>
      </c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>
        <v>0</v>
      </c>
      <c r="P103" s="41">
        <v>0</v>
      </c>
      <c r="Q103" s="24">
        <f t="shared" si="1"/>
        <v>0</v>
      </c>
      <c r="R103" s="33"/>
    </row>
    <row r="104" spans="1:18">
      <c r="A104" s="78">
        <f>'Consumption of 2011'!A104</f>
        <v>91</v>
      </c>
      <c r="B104" s="80" t="str">
        <f>'Consumption of 2011'!B104</f>
        <v>Metalic Sleeve Size : 505 DIA X OD 511 X 497 LG X 3 mm TK</v>
      </c>
      <c r="C104" s="79">
        <f>'Consumption of 2011'!D104</f>
        <v>7130859</v>
      </c>
      <c r="D104" s="79" t="str">
        <f>'Consumption of 2011'!E104</f>
        <v>Per Piece</v>
      </c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>
        <v>0</v>
      </c>
      <c r="P104" s="41">
        <v>0</v>
      </c>
      <c r="Q104" s="24">
        <f t="shared" si="1"/>
        <v>0</v>
      </c>
      <c r="R104" s="33"/>
    </row>
    <row r="105" spans="1:18">
      <c r="A105" s="78">
        <f>'Consumption of 2011'!A105</f>
        <v>92</v>
      </c>
      <c r="B105" s="80" t="str">
        <f>'Consumption of 2011'!B105</f>
        <v>Make Up Cartridge Black - MC 272 BK</v>
      </c>
      <c r="C105" s="6">
        <f>'Consumption of 2011'!D105</f>
        <v>839633</v>
      </c>
      <c r="D105" s="6" t="str">
        <f>'Consumption of 2011'!E105</f>
        <v>Per Piece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>
        <v>0</v>
      </c>
      <c r="P105" s="41">
        <v>0</v>
      </c>
      <c r="Q105" s="24">
        <f t="shared" si="1"/>
        <v>0</v>
      </c>
      <c r="R105" s="33"/>
    </row>
    <row r="106" spans="1:18">
      <c r="A106" s="78">
        <f>'Consumption of 2011'!A106</f>
        <v>93</v>
      </c>
      <c r="B106" s="80" t="str">
        <f>'Consumption of 2011'!B106</f>
        <v>Ink Cartridge Black  - IC 272 K</v>
      </c>
      <c r="C106" s="6">
        <f>'Consumption of 2011'!D106</f>
        <v>839634</v>
      </c>
      <c r="D106" s="6" t="str">
        <f>'Consumption of 2011'!E106</f>
        <v>Per Piece</v>
      </c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>
        <v>0</v>
      </c>
      <c r="P106" s="41">
        <v>0</v>
      </c>
      <c r="Q106" s="24">
        <f t="shared" si="1"/>
        <v>0</v>
      </c>
      <c r="R106" s="33"/>
    </row>
    <row r="107" spans="1:18">
      <c r="A107" s="78">
        <f>'Consumption of 2011'!A107</f>
        <v>94</v>
      </c>
      <c r="B107" s="80" t="str">
        <f>'Consumption of 2011'!B107</f>
        <v>Reservior</v>
      </c>
      <c r="C107" s="6">
        <f>'Consumption of 2011'!D107</f>
        <v>839569</v>
      </c>
      <c r="D107" s="6" t="str">
        <f>'Consumption of 2011'!E107</f>
        <v>Per Piece</v>
      </c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>
        <v>0</v>
      </c>
      <c r="P107" s="41">
        <v>0</v>
      </c>
      <c r="Q107" s="24">
        <f t="shared" si="1"/>
        <v>0</v>
      </c>
      <c r="R107" s="33"/>
    </row>
    <row r="108" spans="1:18">
      <c r="A108" s="78">
        <f>'Consumption of 2011'!A108</f>
        <v>95</v>
      </c>
      <c r="B108" s="80" t="str">
        <f>'Consumption of 2011'!B108</f>
        <v>Wash Solution</v>
      </c>
      <c r="C108" s="6">
        <f>'Consumption of 2011'!D108</f>
        <v>839720</v>
      </c>
      <c r="D108" s="6" t="str">
        <f>'Consumption of 2011'!E108</f>
        <v>Per Piece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>
        <v>0</v>
      </c>
      <c r="P108" s="41">
        <v>0</v>
      </c>
      <c r="Q108" s="24">
        <f t="shared" si="1"/>
        <v>0</v>
      </c>
      <c r="R108" s="33"/>
    </row>
    <row r="109" spans="1:18">
      <c r="A109" s="78">
        <f>'Consumption of 2011'!A109</f>
        <v>96</v>
      </c>
      <c r="B109" s="107" t="str">
        <f>'Consumption of 2011'!B109</f>
        <v>Cold Film Lamination Size:1.2 X 1200 X1195 mm</v>
      </c>
      <c r="C109" s="6">
        <f>'Consumption of 2011'!D109</f>
        <v>6002520</v>
      </c>
      <c r="D109" s="6" t="str">
        <f>'Consumption of 2011'!E109</f>
        <v>Per Piece</v>
      </c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>
        <v>0</v>
      </c>
      <c r="P109" s="41">
        <v>0</v>
      </c>
      <c r="Q109" s="24">
        <f t="shared" si="1"/>
        <v>0</v>
      </c>
      <c r="R109" s="33"/>
    </row>
    <row r="110" spans="1:18">
      <c r="A110" s="78">
        <f>'Consumption of 2011'!A110</f>
        <v>97</v>
      </c>
      <c r="B110" s="107" t="str">
        <f>'Consumption of 2011'!B110</f>
        <v>Cold Film Lamination Size:1.6 X 1400 X1395 mm</v>
      </c>
      <c r="C110" s="79">
        <f>'Consumption of 2011'!D110</f>
        <v>6002523</v>
      </c>
      <c r="D110" s="79" t="str">
        <f>'Consumption of 2011'!E110</f>
        <v>Per Piece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>
        <v>0</v>
      </c>
      <c r="P110" s="41">
        <v>0</v>
      </c>
      <c r="Q110" s="24">
        <f t="shared" si="1"/>
        <v>0</v>
      </c>
      <c r="R110" s="33"/>
    </row>
    <row r="111" spans="1:18">
      <c r="A111" s="78">
        <f>'Consumption of 2011'!A111</f>
        <v>98</v>
      </c>
      <c r="B111" s="107" t="str">
        <f>'Consumption of 2011'!B111</f>
        <v>Cold Film Lamination Size:0.47 X 1219 X 1214 mm</v>
      </c>
      <c r="C111" s="108">
        <f>'Consumption of 2011'!D111</f>
        <v>6002522</v>
      </c>
      <c r="D111" s="108" t="str">
        <f>'Consumption of 2011'!E111</f>
        <v>Per Piece</v>
      </c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>
        <v>0</v>
      </c>
      <c r="P111" s="41">
        <v>0</v>
      </c>
      <c r="Q111" s="24">
        <f t="shared" si="1"/>
        <v>0</v>
      </c>
      <c r="R111" s="33"/>
    </row>
    <row r="112" spans="1:18">
      <c r="A112" s="78">
        <f>'Consumption of 2011'!A112</f>
        <v>99</v>
      </c>
      <c r="B112" s="107" t="str">
        <f>'Consumption of 2011'!B112</f>
        <v>Cold Film Lamination Size:0.46 X1219 X 1214 mm</v>
      </c>
      <c r="C112" s="79">
        <f>'Consumption of 2011'!D112</f>
        <v>6002519</v>
      </c>
      <c r="D112" s="79" t="str">
        <f>'Consumption of 2011'!E112</f>
        <v>Per Piece</v>
      </c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>
        <v>0</v>
      </c>
      <c r="P112" s="41">
        <v>0</v>
      </c>
      <c r="Q112" s="24">
        <f t="shared" si="1"/>
        <v>0</v>
      </c>
      <c r="R112" s="33"/>
    </row>
    <row r="113" spans="1:18">
      <c r="A113" s="78">
        <f>'Consumption of 2011'!A113</f>
        <v>100</v>
      </c>
      <c r="B113" s="110" t="str">
        <f>'Consumption of 2011'!B113</f>
        <v>Hot Lamination Film  Size:0.17X1250X500 - J8801</v>
      </c>
      <c r="C113" s="79">
        <f>'Consumption of 2011'!D113</f>
        <v>6002525</v>
      </c>
      <c r="D113" s="79" t="str">
        <f>'Consumption of 2011'!E113</f>
        <v>Per Piece</v>
      </c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>
        <v>0</v>
      </c>
      <c r="P113" s="41">
        <v>0</v>
      </c>
      <c r="Q113" s="24">
        <f t="shared" si="1"/>
        <v>0</v>
      </c>
      <c r="R113" s="33"/>
    </row>
    <row r="114" spans="1:18">
      <c r="A114" s="78">
        <f>'Consumption of 2011'!A114</f>
        <v>101</v>
      </c>
      <c r="B114" s="110" t="str">
        <f>'Consumption of 2011'!B114</f>
        <v>Hot Lamination Film  Size:0.15X1250X1000 - GP4001</v>
      </c>
      <c r="C114" s="79">
        <f>'Consumption of 2011'!D114</f>
        <v>6002526</v>
      </c>
      <c r="D114" s="79" t="str">
        <f>'Consumption of 2011'!E114</f>
        <v>Per Piece</v>
      </c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>
        <v>0</v>
      </c>
      <c r="P114" s="41">
        <v>0</v>
      </c>
      <c r="Q114" s="24">
        <f t="shared" si="1"/>
        <v>0</v>
      </c>
      <c r="R114" s="33"/>
    </row>
    <row r="115" spans="1:18">
      <c r="A115" s="78">
        <f>'Consumption of 2011'!A115</f>
        <v>102</v>
      </c>
      <c r="B115" s="110" t="str">
        <f>'Consumption of 2011'!B115</f>
        <v>Hot Lamination Film Size:0.15X1250X1000 - GPJ881</v>
      </c>
      <c r="C115" s="79">
        <f>'Consumption of 2011'!D115</f>
        <v>6002527</v>
      </c>
      <c r="D115" s="79" t="str">
        <f>'Consumption of 2011'!E115</f>
        <v>Per Piece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>
        <v>0</v>
      </c>
      <c r="P115" s="41">
        <v>0</v>
      </c>
      <c r="Q115" s="24">
        <f t="shared" si="1"/>
        <v>0</v>
      </c>
      <c r="R115" s="33"/>
    </row>
    <row r="116" spans="1:18" ht="15" thickBot="1">
      <c r="A116" s="81"/>
      <c r="B116" s="88"/>
      <c r="C116" s="10"/>
      <c r="D116" s="10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25"/>
      <c r="R116" s="34"/>
    </row>
    <row r="117" spans="1:18" ht="21">
      <c r="A117" s="93"/>
      <c r="B117" s="94" t="str">
        <f>'Consumption of 2011'!B117</f>
        <v>OTHER ITEMS</v>
      </c>
      <c r="C117" s="95"/>
      <c r="D117" s="9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28"/>
      <c r="R117" s="37"/>
    </row>
    <row r="118" spans="1:18" ht="15">
      <c r="A118" s="78"/>
      <c r="B118" s="86"/>
      <c r="C118" s="79"/>
      <c r="D118" s="79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24"/>
      <c r="R118" s="33"/>
    </row>
    <row r="119" spans="1:18">
      <c r="A119" s="78">
        <f>'Consumption of 2011'!A119</f>
        <v>103</v>
      </c>
      <c r="B119" s="80" t="str">
        <f>'Consumption of 2011'!B119</f>
        <v>StrapTensioner, Manual</v>
      </c>
      <c r="C119" s="6">
        <f>'Consumption of 2011'!D119</f>
        <v>753254</v>
      </c>
      <c r="D119" s="6" t="str">
        <f>'Consumption of 2011'!E119</f>
        <v>Per Piece</v>
      </c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24">
        <f t="shared" si="1"/>
        <v>0</v>
      </c>
      <c r="R119" s="33"/>
    </row>
    <row r="120" spans="1:18">
      <c r="A120" s="78">
        <f>'Consumption of 2011'!A120</f>
        <v>104</v>
      </c>
      <c r="B120" s="80" t="str">
        <f>'Consumption of 2011'!B120</f>
        <v xml:space="preserve">Sealer, Manual </v>
      </c>
      <c r="C120" s="6">
        <f>'Consumption of 2011'!D120</f>
        <v>753253</v>
      </c>
      <c r="D120" s="6" t="str">
        <f>'Consumption of 2011'!E120</f>
        <v>Per Piece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24">
        <f t="shared" si="1"/>
        <v>0</v>
      </c>
      <c r="R120" s="33"/>
    </row>
    <row r="121" spans="1:18">
      <c r="A121" s="78">
        <f>'Consumption of 2011'!A121</f>
        <v>105</v>
      </c>
      <c r="B121" s="80" t="str">
        <f>'Consumption of 2011'!B121</f>
        <v>Cutter,Manual</v>
      </c>
      <c r="C121" s="6">
        <f>'Consumption of 2011'!D121</f>
        <v>753665</v>
      </c>
      <c r="D121" s="6" t="str">
        <f>'Consumption of 2011'!E121</f>
        <v>Per Piece</v>
      </c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24">
        <f t="shared" si="1"/>
        <v>0</v>
      </c>
      <c r="R121" s="33"/>
    </row>
    <row r="122" spans="1:18">
      <c r="A122" s="78">
        <f>'Consumption of 2011'!A122</f>
        <v>106</v>
      </c>
      <c r="B122" s="80" t="str">
        <f>'Consumption of 2011'!B122</f>
        <v xml:space="preserve">Dispenser ,Manual </v>
      </c>
      <c r="C122" s="6">
        <f>'Consumption of 2011'!D122</f>
        <v>753252</v>
      </c>
      <c r="D122" s="6" t="str">
        <f>'Consumption of 2011'!E122</f>
        <v>Per Piece</v>
      </c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24">
        <f t="shared" si="1"/>
        <v>0</v>
      </c>
      <c r="R122" s="33"/>
    </row>
    <row r="123" spans="1:18">
      <c r="A123" s="78">
        <f>'Consumption of 2011'!A123</f>
        <v>107</v>
      </c>
      <c r="B123" s="80" t="str">
        <f>'Consumption of 2011'!B123</f>
        <v>Empty tool box :Width 160 x 420 lg</v>
      </c>
      <c r="C123" s="6">
        <f>'Consumption of 2011'!D123</f>
        <v>318753</v>
      </c>
      <c r="D123" s="6" t="str">
        <f>'Consumption of 2011'!E123</f>
        <v>Per Piece</v>
      </c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24">
        <f t="shared" si="1"/>
        <v>0</v>
      </c>
      <c r="R123" s="33"/>
    </row>
    <row r="124" spans="1:18">
      <c r="A124" s="78">
        <f>'Consumption of 2011'!A124</f>
        <v>108</v>
      </c>
      <c r="B124" s="80" t="str">
        <f>'Consumption of 2011'!B124</f>
        <v>Steam cleaner (Cold , Hot &amp; steam water washer)</v>
      </c>
      <c r="C124" s="6">
        <f>'Consumption of 2011'!D124</f>
        <v>775065</v>
      </c>
      <c r="D124" s="6" t="str">
        <f>'Consumption of 2011'!E124</f>
        <v>Per Piece</v>
      </c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24">
        <f t="shared" si="1"/>
        <v>0</v>
      </c>
      <c r="R124" s="33"/>
    </row>
    <row r="125" spans="1:18">
      <c r="A125" s="78">
        <f>'Consumption of 2011'!A125</f>
        <v>109</v>
      </c>
      <c r="B125" s="80" t="str">
        <f>'Consumption of 2011'!B125</f>
        <v>Vaccum cleaner wet / dry - cap 70</v>
      </c>
      <c r="C125" s="6">
        <f>'Consumption of 2011'!D125</f>
        <v>7151973</v>
      </c>
      <c r="D125" s="6" t="str">
        <f>'Consumption of 2011'!E125</f>
        <v>Per Piece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24">
        <f t="shared" si="1"/>
        <v>0</v>
      </c>
      <c r="R125" s="33"/>
    </row>
    <row r="126" spans="1:18">
      <c r="A126" s="78">
        <f>'Consumption of 2011'!A126</f>
        <v>110</v>
      </c>
      <c r="B126" s="80" t="str">
        <f>'Consumption of 2011'!B126</f>
        <v>Hose Pipe for steam cleaner Size : DN -10</v>
      </c>
      <c r="C126" s="6">
        <f>'Consumption of 2011'!D126</f>
        <v>7142321</v>
      </c>
      <c r="D126" s="6" t="str">
        <f>'Consumption of 2011'!E126</f>
        <v>Per Piece</v>
      </c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24">
        <f t="shared" si="1"/>
        <v>0</v>
      </c>
      <c r="R126" s="33"/>
    </row>
    <row r="127" spans="1:18">
      <c r="A127" s="78">
        <f>'Consumption of 2011'!A127</f>
        <v>111</v>
      </c>
      <c r="B127" s="80" t="str">
        <f>'Consumption of 2011'!B127</f>
        <v>Polyster selling web Type flat Size:8 inch x 3 mtr lg</v>
      </c>
      <c r="C127" s="6">
        <f>'Consumption of 2011'!D127</f>
        <v>801835</v>
      </c>
      <c r="D127" s="6" t="str">
        <f>'Consumption of 2011'!E127</f>
        <v>Per Piece</v>
      </c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24">
        <f t="shared" si="1"/>
        <v>0</v>
      </c>
      <c r="R127" s="33"/>
    </row>
    <row r="128" spans="1:18">
      <c r="A128" s="78">
        <f>'Consumption of 2011'!A128</f>
        <v>112</v>
      </c>
      <c r="B128" s="80" t="str">
        <f>'Consumption of 2011'!B128</f>
        <v>Polyster selling web Type flat Size:2 inch x 3 mtr lg</v>
      </c>
      <c r="C128" s="6">
        <f>'Consumption of 2011'!D128</f>
        <v>801846</v>
      </c>
      <c r="D128" s="6" t="str">
        <f>'Consumption of 2011'!E128</f>
        <v>Per Piece</v>
      </c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24">
        <f t="shared" si="1"/>
        <v>0</v>
      </c>
      <c r="R128" s="33"/>
    </row>
    <row r="129" spans="1:18">
      <c r="A129" s="78">
        <f>'Consumption of 2011'!A129</f>
        <v>113</v>
      </c>
      <c r="B129" s="110" t="str">
        <f>'Consumption of 2011'!B129</f>
        <v>Stirrer pneumatic For 60 gallon mixing tank</v>
      </c>
      <c r="C129" s="6">
        <f>'Consumption of 2011'!D129</f>
        <v>852884</v>
      </c>
      <c r="D129" s="6" t="str">
        <f>'Consumption of 2011'!E129</f>
        <v>Per Piece</v>
      </c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24">
        <f t="shared" si="1"/>
        <v>0</v>
      </c>
      <c r="R129" s="33"/>
    </row>
    <row r="130" spans="1:18">
      <c r="A130" s="78">
        <f>'Consumption of 2011'!A130</f>
        <v>114</v>
      </c>
      <c r="B130" s="80" t="str">
        <f>'Consumption of 2011'!B130</f>
        <v>Stirrer portable (For stirring paint before analsis)</v>
      </c>
      <c r="C130" s="6">
        <f>'Consumption of 2011'!D130</f>
        <v>7134446</v>
      </c>
      <c r="D130" s="6" t="str">
        <f>'Consumption of 2011'!E130</f>
        <v>Per Piece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24">
        <f t="shared" si="1"/>
        <v>0</v>
      </c>
      <c r="R130" s="33"/>
    </row>
    <row r="131" spans="1:18">
      <c r="A131" s="78">
        <f>'Consumption of 2011'!A131</f>
        <v>115</v>
      </c>
      <c r="B131" s="80" t="str">
        <f>'Consumption of 2011'!B131</f>
        <v>Flexible hose Pipe Size:1 1/2" Length 20 mtr</v>
      </c>
      <c r="C131" s="6">
        <f>'Consumption of 2011'!D131</f>
        <v>7134261</v>
      </c>
      <c r="D131" s="6" t="str">
        <f>'Consumption of 2011'!E131</f>
        <v>Per Piece</v>
      </c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24">
        <f t="shared" si="1"/>
        <v>0</v>
      </c>
      <c r="R131" s="33"/>
    </row>
    <row r="132" spans="1:18">
      <c r="A132" s="78">
        <f>'Consumption of 2011'!A132</f>
        <v>116</v>
      </c>
      <c r="B132" s="80" t="str">
        <f>'Consumption of 2011'!B132</f>
        <v>Flexible hose Pipe Size:2 inch Length 2.5 mtr</v>
      </c>
      <c r="C132" s="6">
        <f>'Consumption of 2011'!D132</f>
        <v>7134258</v>
      </c>
      <c r="D132" s="6" t="str">
        <f>'Consumption of 2011'!E132</f>
        <v>Per Piece</v>
      </c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24">
        <f t="shared" si="1"/>
        <v>0</v>
      </c>
      <c r="R132" s="33"/>
    </row>
    <row r="133" spans="1:18">
      <c r="A133" s="78">
        <f>'Consumption of 2011'!A133</f>
        <v>117</v>
      </c>
      <c r="B133" s="80" t="str">
        <f>'Consumption of 2011'!B133</f>
        <v>Flexible hose Pipe Size:2 inch Length 3 mtr</v>
      </c>
      <c r="C133" s="6">
        <f>'Consumption of 2011'!D133</f>
        <v>7134260</v>
      </c>
      <c r="D133" s="6" t="str">
        <f>'Consumption of 2011'!E133</f>
        <v>Per Piece</v>
      </c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24">
        <f t="shared" si="1"/>
        <v>0</v>
      </c>
      <c r="R133" s="33"/>
    </row>
    <row r="134" spans="1:18">
      <c r="A134" s="78">
        <f>'Consumption of 2011'!A134</f>
        <v>118</v>
      </c>
      <c r="B134" s="80" t="str">
        <f>'Consumption of 2011'!B134</f>
        <v>Hose Pipe Steel Wire Armored, Size 1-1/4 IN, Color Clear,</v>
      </c>
      <c r="C134" s="6">
        <f>'Consumption of 2011'!D134</f>
        <v>823415</v>
      </c>
      <c r="D134" s="6" t="str">
        <f>'Consumption of 2011'!E134</f>
        <v>Per Piece</v>
      </c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24">
        <f t="shared" si="1"/>
        <v>0</v>
      </c>
      <c r="R134" s="33"/>
    </row>
    <row r="135" spans="1:18">
      <c r="A135" s="78">
        <f>'Consumption of 2011'!A135</f>
        <v>119</v>
      </c>
      <c r="B135" s="80" t="str">
        <f>'Consumption of 2011'!B135</f>
        <v>Pump Diaphragm Type Graco Husky with Capacity 30 - 90 LPM</v>
      </c>
      <c r="C135" s="6">
        <f>'Consumption of 2011'!D135</f>
        <v>852641</v>
      </c>
      <c r="D135" s="6" t="str">
        <f>'Consumption of 2011'!E135</f>
        <v>Per Piece</v>
      </c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24">
        <f t="shared" si="1"/>
        <v>0</v>
      </c>
      <c r="R135" s="33"/>
    </row>
    <row r="136" spans="1:18">
      <c r="A136" s="78">
        <f>'Consumption of 2011'!A136</f>
        <v>120</v>
      </c>
      <c r="B136" s="80" t="str">
        <f>'Consumption of 2011'!B136</f>
        <v>Pump Diaphragm Type Graco Husky with Capacity 15 - 60 LPM</v>
      </c>
      <c r="C136" s="6">
        <f>'Consumption of 2011'!D136</f>
        <v>793351</v>
      </c>
      <c r="D136" s="6" t="str">
        <f>'Consumption of 2011'!E136</f>
        <v>Per Piece</v>
      </c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24">
        <f t="shared" si="1"/>
        <v>0</v>
      </c>
      <c r="R136" s="33"/>
    </row>
    <row r="137" spans="1:18">
      <c r="A137" s="78">
        <f>'Consumption of 2011'!A137</f>
        <v>121</v>
      </c>
      <c r="B137" s="110" t="str">
        <f>'Consumption of 2011'!B137</f>
        <v>Pump For removing thinner</v>
      </c>
      <c r="C137" s="6">
        <f>'Consumption of 2011'!D137</f>
        <v>332881</v>
      </c>
      <c r="D137" s="6" t="str">
        <f>'Consumption of 2011'!E137</f>
        <v>Per Piece</v>
      </c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24">
        <f t="shared" si="1"/>
        <v>0</v>
      </c>
      <c r="R137" s="33"/>
    </row>
    <row r="138" spans="1:18">
      <c r="A138" s="78">
        <f>'Consumption of 2011'!A138</f>
        <v>122</v>
      </c>
      <c r="B138" s="80" t="str">
        <f>'Consumption of 2011'!B138</f>
        <v>Pump Diaphragm Type Graco Husky For plastisol paint</v>
      </c>
      <c r="C138" s="6">
        <f>'Consumption of 2011'!D138</f>
        <v>7134259</v>
      </c>
      <c r="D138" s="6" t="str">
        <f>'Consumption of 2011'!E138</f>
        <v>Per Piece</v>
      </c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24">
        <f t="shared" si="1"/>
        <v>0</v>
      </c>
      <c r="R138" s="33"/>
    </row>
    <row r="139" spans="1:18">
      <c r="A139" s="78">
        <f>'Consumption of 2011'!A139</f>
        <v>123</v>
      </c>
      <c r="B139" s="80" t="str">
        <f>'Consumption of 2011'!B139</f>
        <v>Mixer (For mixing paint in ibc tanks)</v>
      </c>
      <c r="C139" s="6">
        <f>'Consumption of 2011'!D139</f>
        <v>7134275</v>
      </c>
      <c r="D139" s="6" t="str">
        <f>'Consumption of 2011'!E139</f>
        <v>Per Piece</v>
      </c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24">
        <f t="shared" ref="Q139:Q202" si="2">IF(SUM(E139:P139)=0,0,(SUM(E139:P139)+0.000001))</f>
        <v>0</v>
      </c>
      <c r="R139" s="33"/>
    </row>
    <row r="140" spans="1:18">
      <c r="A140" s="78">
        <f>'Consumption of 2011'!A140</f>
        <v>124</v>
      </c>
      <c r="B140" s="80" t="str">
        <f>'Consumption of 2011'!B140</f>
        <v>Polyster webing sling Size:50 mm x 1 Meter lg (Roll shop)</v>
      </c>
      <c r="C140" s="6">
        <f>'Consumption of 2011'!D140</f>
        <v>391711</v>
      </c>
      <c r="D140" s="6" t="str">
        <f>'Consumption of 2011'!E140</f>
        <v>Per Piece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24">
        <f t="shared" si="2"/>
        <v>0</v>
      </c>
      <c r="R140" s="33"/>
    </row>
    <row r="141" spans="1:18">
      <c r="A141" s="78">
        <f>'Consumption of 2011'!A141</f>
        <v>125</v>
      </c>
      <c r="B141" s="80" t="str">
        <f>'Consumption of 2011'!B141</f>
        <v>Diamond dressing Tool 1/2 - 1 piece { Roll shop}</v>
      </c>
      <c r="C141" s="6">
        <f>'Consumption of 2011'!D141</f>
        <v>811181</v>
      </c>
      <c r="D141" s="6" t="str">
        <f>'Consumption of 2011'!E141</f>
        <v>Per Piece</v>
      </c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24">
        <f t="shared" si="2"/>
        <v>0</v>
      </c>
      <c r="R141" s="33"/>
    </row>
    <row r="142" spans="1:18">
      <c r="A142" s="78">
        <f>'Consumption of 2011'!A142</f>
        <v>126</v>
      </c>
      <c r="B142" s="80" t="str">
        <f>'Consumption of 2011'!B142</f>
        <v>Grinding Wheel :Size Dia 254 X Thick 25mm { Roll shop }</v>
      </c>
      <c r="C142" s="6">
        <f>'Consumption of 2011'!D142</f>
        <v>823444</v>
      </c>
      <c r="D142" s="6" t="str">
        <f>'Consumption of 2011'!E142</f>
        <v>Per Piece</v>
      </c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24">
        <f t="shared" si="2"/>
        <v>0</v>
      </c>
      <c r="R142" s="33"/>
    </row>
    <row r="143" spans="1:18">
      <c r="A143" s="78">
        <f>'Consumption of 2011'!A143</f>
        <v>127</v>
      </c>
      <c r="B143" s="80" t="str">
        <f>'Consumption of 2011'!B143</f>
        <v>Plastic Sheets (For covering Applicator &amp; other rolls )</v>
      </c>
      <c r="C143" s="6">
        <f>'Consumption of 2011'!D143</f>
        <v>350742</v>
      </c>
      <c r="D143" s="6" t="str">
        <f>'Consumption of 2011'!E143</f>
        <v>Roll</v>
      </c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24">
        <f t="shared" si="2"/>
        <v>0</v>
      </c>
      <c r="R143" s="33"/>
    </row>
    <row r="144" spans="1:18">
      <c r="A144" s="78">
        <f>'Consumption of 2011'!A144</f>
        <v>128</v>
      </c>
      <c r="B144" s="80" t="str">
        <f>'Consumption of 2011'!B144</f>
        <v>Fan industrail heavy duty</v>
      </c>
      <c r="C144" s="6">
        <f>'Consumption of 2011'!D144</f>
        <v>791098</v>
      </c>
      <c r="D144" s="6" t="str">
        <f>'Consumption of 2011'!E144</f>
        <v>Per Piece</v>
      </c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24">
        <f t="shared" si="2"/>
        <v>0</v>
      </c>
      <c r="R144" s="33"/>
    </row>
    <row r="145" spans="1:18">
      <c r="A145" s="78">
        <f>'Consumption of 2011'!A145</f>
        <v>129</v>
      </c>
      <c r="B145" s="80" t="str">
        <f>'Consumption of 2011'!B145</f>
        <v>Shear electric Type portable</v>
      </c>
      <c r="C145" s="6">
        <f>'Consumption of 2011'!D145</f>
        <v>7089410</v>
      </c>
      <c r="D145" s="6" t="str">
        <f>'Consumption of 2011'!E145</f>
        <v>Per Piece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24">
        <f t="shared" si="2"/>
        <v>0</v>
      </c>
      <c r="R145" s="33"/>
    </row>
    <row r="146" spans="1:18">
      <c r="A146" s="78">
        <f>'Consumption of 2011'!A146</f>
        <v>130</v>
      </c>
      <c r="B146" s="80" t="str">
        <f>'Consumption of 2011'!B146</f>
        <v>Shackle Size:11 1/4",swl - 12000</v>
      </c>
      <c r="C146" s="6">
        <f>'Consumption of 2011'!D146</f>
        <v>328254</v>
      </c>
      <c r="D146" s="6" t="str">
        <f>'Consumption of 2011'!E146</f>
        <v>Per Piece</v>
      </c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24">
        <f t="shared" si="2"/>
        <v>0</v>
      </c>
      <c r="R146" s="33"/>
    </row>
    <row r="147" spans="1:18">
      <c r="A147" s="78">
        <f>'Consumption of 2011'!A147</f>
        <v>131</v>
      </c>
      <c r="B147" s="80" t="str">
        <f>'Consumption of 2011'!B147</f>
        <v>Bearing puller</v>
      </c>
      <c r="C147" s="6">
        <f>'Consumption of 2011'!D147</f>
        <v>307102</v>
      </c>
      <c r="D147" s="6" t="str">
        <f>'Consumption of 2011'!E147</f>
        <v>Per Piece</v>
      </c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24">
        <f t="shared" si="2"/>
        <v>0</v>
      </c>
      <c r="R147" s="33"/>
    </row>
    <row r="148" spans="1:18">
      <c r="A148" s="78">
        <f>'Consumption of 2011'!A148</f>
        <v>132</v>
      </c>
      <c r="B148" s="80" t="str">
        <f>'Consumption of 2011'!B148</f>
        <v>Hydraulic Bearing Puller,Size ID 65 x OD 140 x W 67.5{Roll Shop}</v>
      </c>
      <c r="C148" s="6">
        <f>'Consumption of 2011'!D148</f>
        <v>819958</v>
      </c>
      <c r="D148" s="6" t="str">
        <f>'Consumption of 2011'!E148</f>
        <v>Per Piece</v>
      </c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24">
        <f t="shared" si="2"/>
        <v>0</v>
      </c>
      <c r="R148" s="33"/>
    </row>
    <row r="149" spans="1:18">
      <c r="A149" s="78">
        <f>'Consumption of 2011'!A149</f>
        <v>133</v>
      </c>
      <c r="B149" s="80" t="str">
        <f>'Consumption of 2011'!B149</f>
        <v>Roll Type - Applicator    Size: 275 x 1700 mm lg</v>
      </c>
      <c r="C149" s="6">
        <f>'Consumption of 2011'!D149</f>
        <v>6002375</v>
      </c>
      <c r="D149" s="6" t="str">
        <f>'Consumption of 2011'!E149</f>
        <v>Per Piece</v>
      </c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24">
        <f t="shared" si="2"/>
        <v>0</v>
      </c>
      <c r="R149" s="33"/>
    </row>
    <row r="150" spans="1:18">
      <c r="A150" s="78">
        <f>'Consumption of 2011'!A150</f>
        <v>134</v>
      </c>
      <c r="B150" s="80" t="str">
        <f>'Consumption of 2011'!B150</f>
        <v>Roll Type - Metering      Size: 275 x 1700 mm lg</v>
      </c>
      <c r="C150" s="6">
        <f>'Consumption of 2011'!D150</f>
        <v>6002374</v>
      </c>
      <c r="D150" s="6" t="str">
        <f>'Consumption of 2011'!E150</f>
        <v>Per Piece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24">
        <f t="shared" si="2"/>
        <v>0</v>
      </c>
      <c r="R150" s="33"/>
    </row>
    <row r="151" spans="1:18">
      <c r="A151" s="78">
        <f>'Consumption of 2011'!A151</f>
        <v>135</v>
      </c>
      <c r="B151" s="80" t="str">
        <f>'Consumption of 2011'!B151</f>
        <v>Roll Type - Pickup         Size: 275 x 1740 mm lg</v>
      </c>
      <c r="C151" s="6">
        <f>'Consumption of 2011'!D151</f>
        <v>6002376</v>
      </c>
      <c r="D151" s="6" t="str">
        <f>'Consumption of 2011'!E151</f>
        <v>Per Piece</v>
      </c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24">
        <f t="shared" si="2"/>
        <v>0</v>
      </c>
      <c r="R151" s="33"/>
    </row>
    <row r="152" spans="1:18">
      <c r="A152" s="78">
        <f>'Consumption of 2011'!A152</f>
        <v>136</v>
      </c>
      <c r="B152" s="80" t="str">
        <f>'Consumption of 2011'!B152</f>
        <v>Roll Type - Lift               Size:350 x 1700 mm lg</v>
      </c>
      <c r="C152" s="6">
        <f>'Consumption of 2011'!D152</f>
        <v>6002377</v>
      </c>
      <c r="D152" s="6" t="str">
        <f>'Consumption of 2011'!E152</f>
        <v>Per Piece</v>
      </c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24">
        <f t="shared" si="2"/>
        <v>0</v>
      </c>
      <c r="R152" s="33"/>
    </row>
    <row r="153" spans="1:18">
      <c r="A153" s="78">
        <f>'Consumption of 2011'!A153</f>
        <v>137</v>
      </c>
      <c r="B153" s="80" t="str">
        <f>'Consumption of 2011'!B153</f>
        <v xml:space="preserve">Chain block - cap 500 kg 3 mtr lift </v>
      </c>
      <c r="C153" s="6">
        <f>'Consumption of 2011'!D153</f>
        <v>318187</v>
      </c>
      <c r="D153" s="6" t="str">
        <f>'Consumption of 2011'!E153</f>
        <v>Per Piece</v>
      </c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24">
        <f t="shared" si="2"/>
        <v>0</v>
      </c>
      <c r="R153" s="33"/>
    </row>
    <row r="154" spans="1:18">
      <c r="A154" s="78">
        <f>'Consumption of 2011'!A154</f>
        <v>138</v>
      </c>
      <c r="B154" s="80" t="str">
        <f>'Consumption of 2011'!B154</f>
        <v>Computer Screen For 17" monitor</v>
      </c>
      <c r="C154" s="6">
        <f>'Consumption of 2011'!D154</f>
        <v>793650</v>
      </c>
      <c r="D154" s="6" t="str">
        <f>'Consumption of 2011'!E154</f>
        <v>Per Piece</v>
      </c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24">
        <f t="shared" si="2"/>
        <v>0</v>
      </c>
      <c r="R154" s="33"/>
    </row>
    <row r="155" spans="1:18">
      <c r="A155" s="78">
        <f>'Consumption of 2011'!A155</f>
        <v>139</v>
      </c>
      <c r="B155" s="80" t="str">
        <f>'Consumption of 2011'!B155</f>
        <v>Filter Bag : WD 12 X LG 30 CM - 100 micron</v>
      </c>
      <c r="C155" s="6">
        <f>'Consumption of 2011'!D155</f>
        <v>819425</v>
      </c>
      <c r="D155" s="6" t="str">
        <f>'Consumption of 2011'!E155</f>
        <v>Per Piece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24">
        <f t="shared" si="2"/>
        <v>0</v>
      </c>
      <c r="R155" s="33"/>
    </row>
    <row r="156" spans="1:18">
      <c r="A156" s="78">
        <f>'Consumption of 2011'!A156</f>
        <v>140</v>
      </c>
      <c r="B156" s="80" t="str">
        <f>'Consumption of 2011'!B156</f>
        <v>Filter,Bag:WD 12 X LG 30CM - 80 micron</v>
      </c>
      <c r="C156" s="6">
        <f>'Consumption of 2011'!D156</f>
        <v>819426</v>
      </c>
      <c r="D156" s="6" t="str">
        <f>'Consumption of 2011'!E156</f>
        <v>Per Piece</v>
      </c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24">
        <f t="shared" si="2"/>
        <v>0</v>
      </c>
      <c r="R156" s="33"/>
    </row>
    <row r="157" spans="1:18">
      <c r="A157" s="78">
        <f>'Consumption of 2011'!A157</f>
        <v>141</v>
      </c>
      <c r="B157" s="80" t="str">
        <f>'Consumption of 2011'!B157</f>
        <v>Filter,Bag:WD 12 X LG 30CM - 50 micron</v>
      </c>
      <c r="C157" s="6">
        <f>'Consumption of 2011'!D157</f>
        <v>819432</v>
      </c>
      <c r="D157" s="6" t="str">
        <f>'Consumption of 2011'!E157</f>
        <v>Per Piece</v>
      </c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>
        <v>0</v>
      </c>
      <c r="P157" s="41">
        <v>0</v>
      </c>
      <c r="Q157" s="24">
        <f t="shared" si="2"/>
        <v>0</v>
      </c>
      <c r="R157" s="33"/>
    </row>
    <row r="158" spans="1:18">
      <c r="A158" s="78">
        <f>'Consumption of 2011'!A158</f>
        <v>142</v>
      </c>
      <c r="B158" s="80" t="str">
        <f>'Consumption of 2011'!B158</f>
        <v>Punch Letter 3 mm SET - A - Z</v>
      </c>
      <c r="C158" s="6">
        <f>'Consumption of 2011'!D158</f>
        <v>325934</v>
      </c>
      <c r="D158" s="6" t="str">
        <f>'Consumption of 2011'!E158</f>
        <v>Set</v>
      </c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>
        <v>0</v>
      </c>
      <c r="P158" s="41">
        <v>0</v>
      </c>
      <c r="Q158" s="24">
        <f t="shared" si="2"/>
        <v>0</v>
      </c>
      <c r="R158" s="33"/>
    </row>
    <row r="159" spans="1:18">
      <c r="A159" s="78">
        <f>'Consumption of 2011'!A159</f>
        <v>143</v>
      </c>
      <c r="B159" s="80" t="str">
        <f>'Consumption of 2011'!B159</f>
        <v>Punch, Numeral SET 0 - 9. Extra</v>
      </c>
      <c r="C159" s="6">
        <f>'Consumption of 2011'!D159</f>
        <v>325930</v>
      </c>
      <c r="D159" s="6" t="str">
        <f>'Consumption of 2011'!E159</f>
        <v>Set</v>
      </c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>
        <v>0</v>
      </c>
      <c r="P159" s="41">
        <v>0</v>
      </c>
      <c r="Q159" s="24">
        <f t="shared" si="2"/>
        <v>0</v>
      </c>
      <c r="R159" s="33"/>
    </row>
    <row r="160" spans="1:18">
      <c r="A160" s="78">
        <f>'Consumption of 2011'!A160</f>
        <v>144</v>
      </c>
      <c r="B160" s="80" t="str">
        <f>'Consumption of 2011'!B160</f>
        <v>Punch, Numeral SET 0 - 9. Script HGT 8mm</v>
      </c>
      <c r="C160" s="6">
        <f>'Consumption of 2011'!D160</f>
        <v>324390</v>
      </c>
      <c r="D160" s="6" t="str">
        <f>'Consumption of 2011'!E160</f>
        <v>Set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>
        <v>0</v>
      </c>
      <c r="P160" s="41">
        <v>0</v>
      </c>
      <c r="Q160" s="24">
        <f t="shared" si="2"/>
        <v>0</v>
      </c>
      <c r="R160" s="33"/>
    </row>
    <row r="161" spans="1:18">
      <c r="A161" s="78">
        <f>'Consumption of 2011'!A161</f>
        <v>145</v>
      </c>
      <c r="B161" s="80" t="str">
        <f>'Consumption of 2011'!B161</f>
        <v>Pyrometer Non Contact ThermoMeter, Range-32 to 760 deg c</v>
      </c>
      <c r="C161" s="6">
        <f>'Consumption of 2011'!D161</f>
        <v>815285</v>
      </c>
      <c r="D161" s="6" t="str">
        <f>'Consumption of 2011'!E161</f>
        <v>Per Piece</v>
      </c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>
        <v>0</v>
      </c>
      <c r="P161" s="41">
        <v>0</v>
      </c>
      <c r="Q161" s="24">
        <f t="shared" si="2"/>
        <v>0</v>
      </c>
      <c r="R161" s="33"/>
    </row>
    <row r="162" spans="1:18">
      <c r="A162" s="78">
        <f>'Consumption of 2011'!A162</f>
        <v>146</v>
      </c>
      <c r="B162" s="80" t="str">
        <f>'Consumption of 2011'!B162</f>
        <v>Pipe Wrench Capacity 1-1/4 IN, Length 12 IN,</v>
      </c>
      <c r="C162" s="6">
        <f>'Consumption of 2011'!D162</f>
        <v>324826</v>
      </c>
      <c r="D162" s="6" t="str">
        <f>'Consumption of 2011'!E162</f>
        <v>Per Piece</v>
      </c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>
        <v>0</v>
      </c>
      <c r="P162" s="41">
        <v>0</v>
      </c>
      <c r="Q162" s="24">
        <f t="shared" si="2"/>
        <v>0</v>
      </c>
      <c r="R162" s="33"/>
    </row>
    <row r="163" spans="1:18">
      <c r="A163" s="78">
        <f>'Consumption of 2011'!A163</f>
        <v>147</v>
      </c>
      <c r="B163" s="80" t="str">
        <f>'Consumption of 2011'!B163</f>
        <v>Pipe Wrench Capacity 2 IN, Length 14 IN,</v>
      </c>
      <c r="C163" s="6">
        <f>'Consumption of 2011'!D163</f>
        <v>324829</v>
      </c>
      <c r="D163" s="6" t="str">
        <f>'Consumption of 2011'!E163</f>
        <v>Per Piece</v>
      </c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>
        <v>0</v>
      </c>
      <c r="P163" s="41">
        <v>0</v>
      </c>
      <c r="Q163" s="24">
        <f t="shared" si="2"/>
        <v>0</v>
      </c>
      <c r="R163" s="33"/>
    </row>
    <row r="164" spans="1:18">
      <c r="A164" s="78">
        <f>'Consumption of 2011'!A164</f>
        <v>148</v>
      </c>
      <c r="B164" s="80" t="str">
        <f>'Consumption of 2011'!B164</f>
        <v>Wrench, Adjustable Open End Din 3117 Size: 12"</v>
      </c>
      <c r="C164" s="6">
        <f>'Consumption of 2011'!D164</f>
        <v>324887</v>
      </c>
      <c r="D164" s="6" t="str">
        <f>'Consumption of 2011'!E164</f>
        <v>Per Piece</v>
      </c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>
        <v>0</v>
      </c>
      <c r="P164" s="41">
        <v>0</v>
      </c>
      <c r="Q164" s="24">
        <f t="shared" si="2"/>
        <v>0</v>
      </c>
      <c r="R164" s="33"/>
    </row>
    <row r="165" spans="1:18">
      <c r="A165" s="78">
        <f>'Consumption of 2011'!A165</f>
        <v>149</v>
      </c>
      <c r="B165" s="110" t="str">
        <f>'Consumption of 2011'!B165</f>
        <v xml:space="preserve">Sleeve for recoiling mandrel  Size:485 x 590 x 1550 mm </v>
      </c>
      <c r="C165" s="79">
        <f>'Consumption of 2011'!D165</f>
        <v>728021</v>
      </c>
      <c r="D165" s="79" t="str">
        <f>'Consumption of 2011'!E165</f>
        <v>Per Piece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>
        <v>0</v>
      </c>
      <c r="P165" s="41">
        <v>0</v>
      </c>
      <c r="Q165" s="24">
        <f t="shared" si="2"/>
        <v>0</v>
      </c>
      <c r="R165" s="33"/>
    </row>
    <row r="166" spans="1:18">
      <c r="A166" s="78">
        <f>'Consumption of 2011'!A166</f>
        <v>150</v>
      </c>
      <c r="B166" s="110" t="str">
        <f>'Consumption of 2011'!B166</f>
        <v>Bit for Laboratory</v>
      </c>
      <c r="C166" s="6">
        <f>'Consumption of 2011'!D166</f>
        <v>7146682</v>
      </c>
      <c r="D166" s="6">
        <f>'Consumption of 2011'!E166</f>
        <v>0</v>
      </c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>
        <v>0</v>
      </c>
      <c r="P166" s="41">
        <v>0</v>
      </c>
      <c r="Q166" s="24">
        <f t="shared" si="2"/>
        <v>0</v>
      </c>
      <c r="R166" s="33"/>
    </row>
    <row r="167" spans="1:18">
      <c r="A167" s="78">
        <f>'Consumption of 2011'!A167</f>
        <v>151</v>
      </c>
      <c r="B167" s="110" t="str">
        <f>'Consumption of 2011'!B167</f>
        <v>C - Hook for lifting coils</v>
      </c>
      <c r="C167" s="6">
        <f>'Consumption of 2011'!D167</f>
        <v>856082</v>
      </c>
      <c r="D167" s="6" t="str">
        <f>'Consumption of 2011'!E167</f>
        <v>Per Piece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>
        <v>0</v>
      </c>
      <c r="P167" s="41">
        <v>0</v>
      </c>
      <c r="Q167" s="24">
        <f t="shared" si="2"/>
        <v>0</v>
      </c>
      <c r="R167" s="33"/>
    </row>
    <row r="168" spans="1:18" ht="15" thickBot="1">
      <c r="A168" s="81"/>
      <c r="B168" s="96"/>
      <c r="C168" s="10"/>
      <c r="D168" s="10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25"/>
      <c r="R168" s="34"/>
    </row>
    <row r="169" spans="1:18" ht="21">
      <c r="A169" s="97"/>
      <c r="B169" s="98" t="str">
        <f>'Consumption of 2011'!B169</f>
        <v>MISCellANEOUS</v>
      </c>
      <c r="C169" s="17"/>
      <c r="D169" s="1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29"/>
      <c r="R169" s="38"/>
    </row>
    <row r="170" spans="1:18" ht="15">
      <c r="A170" s="78"/>
      <c r="B170" s="99"/>
      <c r="C170" s="6"/>
      <c r="D170" s="6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24"/>
      <c r="R170" s="33"/>
    </row>
    <row r="171" spans="1:18">
      <c r="A171" s="78">
        <f>'Consumption of 2011'!A171</f>
        <v>152</v>
      </c>
      <c r="B171" s="80" t="str">
        <f>'Consumption of 2011'!B171</f>
        <v>Lifting hook</v>
      </c>
      <c r="C171" s="6">
        <f>'Consumption of 2011'!D171</f>
        <v>0</v>
      </c>
      <c r="D171" s="6" t="str">
        <f>'Consumption of 2011'!E171</f>
        <v>Per Piece</v>
      </c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24">
        <f t="shared" si="2"/>
        <v>0</v>
      </c>
      <c r="R171" s="33"/>
    </row>
    <row r="172" spans="1:18">
      <c r="A172" s="78">
        <f>'Consumption of 2011'!A172</f>
        <v>153</v>
      </c>
      <c r="B172" s="80" t="str">
        <f>'Consumption of 2011'!B172</f>
        <v>Ash tray</v>
      </c>
      <c r="C172" s="6">
        <f>'Consumption of 2011'!D172</f>
        <v>0</v>
      </c>
      <c r="D172" s="6" t="str">
        <f>'Consumption of 2011'!E172</f>
        <v>Per Piece</v>
      </c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24">
        <f t="shared" si="2"/>
        <v>0</v>
      </c>
      <c r="R172" s="33"/>
    </row>
    <row r="173" spans="1:18">
      <c r="A173" s="78">
        <f>'Consumption of 2011'!A173</f>
        <v>154</v>
      </c>
      <c r="B173" s="80" t="str">
        <f>'Consumption of 2011'!B173</f>
        <v>Pump</v>
      </c>
      <c r="C173" s="6">
        <f>'Consumption of 2011'!D173</f>
        <v>0</v>
      </c>
      <c r="D173" s="6" t="str">
        <f>'Consumption of 2011'!E173</f>
        <v>Per Piece</v>
      </c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24">
        <f t="shared" si="2"/>
        <v>0</v>
      </c>
      <c r="R173" s="33"/>
    </row>
    <row r="174" spans="1:18">
      <c r="A174" s="78">
        <f>'Consumption of 2011'!A174</f>
        <v>155</v>
      </c>
      <c r="B174" s="80" t="str">
        <f>'Consumption of 2011'!B174</f>
        <v>Wire mesh 80 micron</v>
      </c>
      <c r="C174" s="6">
        <f>'Consumption of 2011'!D174</f>
        <v>0</v>
      </c>
      <c r="D174" s="6" t="str">
        <f>'Consumption of 2011'!E174</f>
        <v>Per Piece</v>
      </c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24">
        <f t="shared" si="2"/>
        <v>0</v>
      </c>
      <c r="R174" s="33"/>
    </row>
    <row r="175" spans="1:18">
      <c r="A175" s="78">
        <f>'Consumption of 2011'!A175</f>
        <v>156</v>
      </c>
      <c r="B175" s="80" t="str">
        <f>'Consumption of 2011'!B175</f>
        <v>Wire mesh 200 micron</v>
      </c>
      <c r="C175" s="6">
        <f>'Consumption of 2011'!D175</f>
        <v>0</v>
      </c>
      <c r="D175" s="6" t="str">
        <f>'Consumption of 2011'!E175</f>
        <v>Per Piece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24">
        <f t="shared" si="2"/>
        <v>0</v>
      </c>
      <c r="R175" s="33"/>
    </row>
    <row r="176" spans="1:18">
      <c r="A176" s="78">
        <f>'Consumption of 2011'!A176</f>
        <v>157</v>
      </c>
      <c r="B176" s="80" t="str">
        <f>'Consumption of 2011'!B176</f>
        <v>Screw spanner small</v>
      </c>
      <c r="C176" s="6">
        <f>'Consumption of 2011'!D176</f>
        <v>0</v>
      </c>
      <c r="D176" s="6" t="str">
        <f>'Consumption of 2011'!E176</f>
        <v>Per Piece</v>
      </c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24">
        <f t="shared" si="2"/>
        <v>0</v>
      </c>
      <c r="R176" s="33"/>
    </row>
    <row r="177" spans="1:18">
      <c r="A177" s="78">
        <f>'Consumption of 2011'!A177</f>
        <v>158</v>
      </c>
      <c r="B177" s="80" t="str">
        <f>'Consumption of 2011'!B177</f>
        <v>Screw spanner big</v>
      </c>
      <c r="C177" s="6">
        <f>'Consumption of 2011'!D177</f>
        <v>0</v>
      </c>
      <c r="D177" s="6" t="str">
        <f>'Consumption of 2011'!E177</f>
        <v>Per Piece</v>
      </c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24">
        <f t="shared" si="2"/>
        <v>0</v>
      </c>
      <c r="R177" s="33"/>
    </row>
    <row r="178" spans="1:18">
      <c r="A178" s="78">
        <f>'Consumption of 2011'!A178</f>
        <v>159</v>
      </c>
      <c r="B178" s="80" t="str">
        <f>'Consumption of 2011'!B178</f>
        <v>Cutter small</v>
      </c>
      <c r="C178" s="6">
        <f>'Consumption of 2011'!D178</f>
        <v>0</v>
      </c>
      <c r="D178" s="6" t="str">
        <f>'Consumption of 2011'!E178</f>
        <v>Per Piece</v>
      </c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24">
        <f t="shared" si="2"/>
        <v>0</v>
      </c>
      <c r="R178" s="33"/>
    </row>
    <row r="179" spans="1:18">
      <c r="A179" s="78">
        <f>'Consumption of 2011'!A179</f>
        <v>160</v>
      </c>
      <c r="B179" s="80" t="str">
        <f>'Consumption of 2011'!B179</f>
        <v>Scissors</v>
      </c>
      <c r="C179" s="6">
        <f>'Consumption of 2011'!D179</f>
        <v>0</v>
      </c>
      <c r="D179" s="6" t="str">
        <f>'Consumption of 2011'!E179</f>
        <v>Per Piece</v>
      </c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24">
        <f t="shared" si="2"/>
        <v>0</v>
      </c>
      <c r="R179" s="33"/>
    </row>
    <row r="180" spans="1:18">
      <c r="A180" s="78">
        <f>'Consumption of 2011'!A180</f>
        <v>161</v>
      </c>
      <c r="B180" s="80" t="str">
        <f>'Consumption of 2011'!B180</f>
        <v>Plier grip</v>
      </c>
      <c r="C180" s="6">
        <f>'Consumption of 2011'!D180</f>
        <v>0</v>
      </c>
      <c r="D180" s="6" t="str">
        <f>'Consumption of 2011'!E180</f>
        <v>Per Piece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24">
        <f t="shared" si="2"/>
        <v>0</v>
      </c>
      <c r="R180" s="33"/>
    </row>
    <row r="181" spans="1:18">
      <c r="A181" s="78">
        <f>'Consumption of 2011'!A181</f>
        <v>162</v>
      </c>
      <c r="B181" s="80" t="str">
        <f>'Consumption of 2011'!B181</f>
        <v>Cover all blue Color</v>
      </c>
      <c r="C181" s="6">
        <f>'Consumption of 2011'!D181</f>
        <v>0</v>
      </c>
      <c r="D181" s="6" t="str">
        <f>'Consumption of 2011'!E181</f>
        <v>Per Piece</v>
      </c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24">
        <f t="shared" si="2"/>
        <v>0</v>
      </c>
      <c r="R181" s="33"/>
    </row>
    <row r="182" spans="1:18">
      <c r="A182" s="78">
        <f>'Consumption of 2011'!A182</f>
        <v>163</v>
      </c>
      <c r="B182" s="80" t="str">
        <f>'Consumption of 2011'!B182</f>
        <v>Acrylic Tape vhp - big</v>
      </c>
      <c r="C182" s="6">
        <f>'Consumption of 2011'!D182</f>
        <v>0</v>
      </c>
      <c r="D182" s="6" t="str">
        <f>'Consumption of 2011'!E182</f>
        <v>Per Piece</v>
      </c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24">
        <f t="shared" si="2"/>
        <v>0</v>
      </c>
      <c r="R182" s="33"/>
    </row>
    <row r="183" spans="1:18">
      <c r="A183" s="78">
        <f>'Consumption of 2011'!A183</f>
        <v>164</v>
      </c>
      <c r="B183" s="80" t="str">
        <f>'Consumption of 2011'!B183</f>
        <v>Acrylic Tape vhp - small</v>
      </c>
      <c r="C183" s="6">
        <f>'Consumption of 2011'!D183</f>
        <v>0</v>
      </c>
      <c r="D183" s="6" t="str">
        <f>'Consumption of 2011'!E183</f>
        <v>Per Piece</v>
      </c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24">
        <f t="shared" si="2"/>
        <v>0</v>
      </c>
      <c r="R183" s="33"/>
    </row>
    <row r="184" spans="1:18">
      <c r="A184" s="78">
        <f>'Consumption of 2011'!A184</f>
        <v>165</v>
      </c>
      <c r="B184" s="80" t="str">
        <f>'Consumption of 2011'!B184</f>
        <v>Fire Extenguisher</v>
      </c>
      <c r="C184" s="6">
        <f>'Consumption of 2011'!D184</f>
        <v>0</v>
      </c>
      <c r="D184" s="6" t="str">
        <f>'Consumption of 2011'!E184</f>
        <v>Per Piece</v>
      </c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24">
        <f t="shared" si="2"/>
        <v>0</v>
      </c>
      <c r="R184" s="33"/>
    </row>
    <row r="185" spans="1:18">
      <c r="A185" s="78">
        <f>'Consumption of 2011'!A185</f>
        <v>166</v>
      </c>
      <c r="B185" s="80" t="str">
        <f>'Consumption of 2011'!B185</f>
        <v>Master Lock</v>
      </c>
      <c r="C185" s="6">
        <f>'Consumption of 2011'!D185</f>
        <v>0</v>
      </c>
      <c r="D185" s="6" t="str">
        <f>'Consumption of 2011'!E185</f>
        <v>Per Piece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24">
        <f t="shared" si="2"/>
        <v>0</v>
      </c>
      <c r="R185" s="33"/>
    </row>
    <row r="186" spans="1:18">
      <c r="A186" s="78">
        <f>'Consumption of 2011'!A186</f>
        <v>167</v>
      </c>
      <c r="B186" s="80" t="str">
        <f>'Consumption of 2011'!B186</f>
        <v xml:space="preserve">Flat Wire brush </v>
      </c>
      <c r="C186" s="6">
        <f>'Consumption of 2011'!D186</f>
        <v>0</v>
      </c>
      <c r="D186" s="6" t="str">
        <f>'Consumption of 2011'!E186</f>
        <v>Per Piece</v>
      </c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24">
        <f t="shared" si="2"/>
        <v>0</v>
      </c>
      <c r="R186" s="33"/>
    </row>
    <row r="187" spans="1:18">
      <c r="A187" s="78">
        <f>'Consumption of 2011'!A187</f>
        <v>168</v>
      </c>
      <c r="B187" s="80" t="str">
        <f>'Consumption of 2011'!B187</f>
        <v>Wall scrapper</v>
      </c>
      <c r="C187" s="6">
        <f>'Consumption of 2011'!D187</f>
        <v>0</v>
      </c>
      <c r="D187" s="6" t="str">
        <f>'Consumption of 2011'!E187</f>
        <v>Per Piece</v>
      </c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24">
        <f t="shared" si="2"/>
        <v>0</v>
      </c>
      <c r="R187" s="33"/>
    </row>
    <row r="188" spans="1:18">
      <c r="A188" s="78">
        <f>'Consumption of 2011'!A188</f>
        <v>169</v>
      </c>
      <c r="B188" s="80" t="str">
        <f>'Consumption of 2011'!B188</f>
        <v>Allen key</v>
      </c>
      <c r="C188" s="6">
        <f>'Consumption of 2011'!D188</f>
        <v>0</v>
      </c>
      <c r="D188" s="6" t="str">
        <f>'Consumption of 2011'!E188</f>
        <v>Set</v>
      </c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24">
        <f t="shared" si="2"/>
        <v>0</v>
      </c>
      <c r="R188" s="33"/>
    </row>
    <row r="189" spans="1:18">
      <c r="A189" s="78">
        <f>'Consumption of 2011'!A189</f>
        <v>170</v>
      </c>
      <c r="B189" s="80" t="str">
        <f>'Consumption of 2011'!B189</f>
        <v>Packing strip dewinder</v>
      </c>
      <c r="C189" s="6">
        <f>'Consumption of 2011'!D189</f>
        <v>0</v>
      </c>
      <c r="D189" s="6" t="str">
        <f>'Consumption of 2011'!E189</f>
        <v>Per Piece</v>
      </c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24">
        <f t="shared" si="2"/>
        <v>0</v>
      </c>
      <c r="R189" s="33"/>
    </row>
    <row r="190" spans="1:18">
      <c r="A190" s="78">
        <f>'Consumption of 2011'!A190</f>
        <v>171</v>
      </c>
      <c r="B190" s="80" t="str">
        <f>'Consumption of 2011'!B190</f>
        <v>Paint mixing agitator</v>
      </c>
      <c r="C190" s="6">
        <f>'Consumption of 2011'!D190</f>
        <v>0</v>
      </c>
      <c r="D190" s="6" t="str">
        <f>'Consumption of 2011'!E190</f>
        <v>Per Piece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24">
        <f t="shared" si="2"/>
        <v>0</v>
      </c>
      <c r="R190" s="33"/>
    </row>
    <row r="191" spans="1:18">
      <c r="A191" s="78">
        <f>'Consumption of 2011'!A191</f>
        <v>172</v>
      </c>
      <c r="B191" s="80" t="str">
        <f>'Consumption of 2011'!B191</f>
        <v>Coater paint pan</v>
      </c>
      <c r="C191" s="6">
        <f>'Consumption of 2011'!D191</f>
        <v>0</v>
      </c>
      <c r="D191" s="6" t="str">
        <f>'Consumption of 2011'!E191</f>
        <v>Per Piece</v>
      </c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24">
        <f t="shared" si="2"/>
        <v>0</v>
      </c>
      <c r="R191" s="33"/>
    </row>
    <row r="192" spans="1:18">
      <c r="A192" s="78">
        <f>'Consumption of 2011'!A192</f>
        <v>173</v>
      </c>
      <c r="B192" s="80" t="str">
        <f>'Consumption of 2011'!B192</f>
        <v>Hose Pipe Size:     2"</v>
      </c>
      <c r="C192" s="6">
        <f>'Consumption of 2011'!D192</f>
        <v>0</v>
      </c>
      <c r="D192" s="6" t="str">
        <f>'Consumption of 2011'!E192</f>
        <v>Meter</v>
      </c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24">
        <f t="shared" si="2"/>
        <v>0</v>
      </c>
      <c r="R192" s="33"/>
    </row>
    <row r="193" spans="1:18">
      <c r="A193" s="78">
        <f>'Consumption of 2011'!A193</f>
        <v>174</v>
      </c>
      <c r="B193" s="80" t="str">
        <f>'Consumption of 2011'!B193</f>
        <v>Hose Pipe Size:1 1/2"</v>
      </c>
      <c r="C193" s="6">
        <f>'Consumption of 2011'!D193</f>
        <v>0</v>
      </c>
      <c r="D193" s="6" t="str">
        <f>'Consumption of 2011'!E193</f>
        <v>Meter</v>
      </c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24">
        <f t="shared" si="2"/>
        <v>0</v>
      </c>
      <c r="R193" s="33"/>
    </row>
    <row r="194" spans="1:18">
      <c r="A194" s="78">
        <f>'Consumption of 2011'!A194</f>
        <v>175</v>
      </c>
      <c r="B194" s="80" t="str">
        <f>'Consumption of 2011'!B194</f>
        <v>GI binding Wire</v>
      </c>
      <c r="C194" s="6">
        <f>'Consumption of 2011'!D194</f>
        <v>0</v>
      </c>
      <c r="D194" s="6">
        <f>'Consumption of 2011'!E194</f>
        <v>0</v>
      </c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24">
        <f t="shared" si="2"/>
        <v>0</v>
      </c>
      <c r="R194" s="33"/>
    </row>
    <row r="195" spans="1:18">
      <c r="A195" s="78">
        <f>'Consumption of 2011'!A195</f>
        <v>176</v>
      </c>
      <c r="B195" s="80" t="str">
        <f>'Consumption of 2011'!B195</f>
        <v>Empty can For paint sample</v>
      </c>
      <c r="C195" s="6">
        <f>'Consumption of 2011'!D195</f>
        <v>0</v>
      </c>
      <c r="D195" s="6" t="str">
        <f>'Consumption of 2011'!E195</f>
        <v>Per Piece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24">
        <f t="shared" si="2"/>
        <v>0</v>
      </c>
      <c r="R195" s="33"/>
    </row>
    <row r="196" spans="1:18" ht="15" thickBot="1">
      <c r="A196" s="81"/>
      <c r="B196" s="88"/>
      <c r="C196" s="10"/>
      <c r="D196" s="10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25"/>
      <c r="R196" s="34"/>
    </row>
    <row r="197" spans="1:18" ht="21">
      <c r="A197" s="100"/>
      <c r="B197" s="101" t="str">
        <f>'Consumption of 2011'!B197</f>
        <v>STATIONARY</v>
      </c>
      <c r="C197" s="19"/>
      <c r="D197" s="19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30"/>
      <c r="R197" s="39"/>
    </row>
    <row r="198" spans="1:18">
      <c r="A198" s="78"/>
      <c r="B198" s="80"/>
      <c r="C198" s="6"/>
      <c r="D198" s="6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24"/>
      <c r="R198" s="33"/>
    </row>
    <row r="199" spans="1:18">
      <c r="A199" s="78">
        <f>'Consumption of 2011'!A199</f>
        <v>177</v>
      </c>
      <c r="B199" s="110" t="str">
        <f>'Consumption of 2011'!B199</f>
        <v>Box File</v>
      </c>
      <c r="C199" s="6">
        <f>'Consumption of 2011'!D199</f>
        <v>0</v>
      </c>
      <c r="D199" s="6" t="str">
        <f>'Consumption of 2011'!E199</f>
        <v>Per Piece</v>
      </c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24">
        <f t="shared" si="2"/>
        <v>0</v>
      </c>
      <c r="R199" s="33"/>
    </row>
    <row r="200" spans="1:18">
      <c r="A200" s="78">
        <f>'Consumption of 2011'!A200</f>
        <v>178</v>
      </c>
      <c r="B200" s="80" t="str">
        <f>'Consumption of 2011'!B200</f>
        <v>Post it Pad (3" * 3")</v>
      </c>
      <c r="C200" s="6">
        <f>'Consumption of 2011'!D200</f>
        <v>0</v>
      </c>
      <c r="D200" s="6" t="str">
        <f>'Consumption of 2011'!E200</f>
        <v>Per Piece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24">
        <f t="shared" si="2"/>
        <v>0</v>
      </c>
      <c r="R200" s="33"/>
    </row>
    <row r="201" spans="1:18">
      <c r="A201" s="78">
        <f>'Consumption of 2011'!A201</f>
        <v>179</v>
      </c>
      <c r="B201" s="80" t="str">
        <f>'Consumption of 2011'!B201</f>
        <v>Writing Pad (A'4 Size)</v>
      </c>
      <c r="C201" s="6">
        <f>'Consumption of 2011'!D201</f>
        <v>0</v>
      </c>
      <c r="D201" s="6" t="str">
        <f>'Consumption of 2011'!E201</f>
        <v>Per Piece</v>
      </c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24">
        <f t="shared" si="2"/>
        <v>0</v>
      </c>
      <c r="R201" s="33"/>
    </row>
    <row r="202" spans="1:18">
      <c r="A202" s="78">
        <f>'Consumption of 2011'!A202</f>
        <v>180</v>
      </c>
      <c r="B202" s="80" t="str">
        <f>'Consumption of 2011'!B202</f>
        <v>Writing Pad (Small)</v>
      </c>
      <c r="C202" s="6">
        <f>'Consumption of 2011'!D202</f>
        <v>0</v>
      </c>
      <c r="D202" s="6" t="str">
        <f>'Consumption of 2011'!E202</f>
        <v>Per Piece</v>
      </c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24">
        <f t="shared" si="2"/>
        <v>0</v>
      </c>
      <c r="R202" s="33"/>
    </row>
    <row r="203" spans="1:18">
      <c r="A203" s="78">
        <f>'Consumption of 2011'!A203</f>
        <v>181</v>
      </c>
      <c r="B203" s="80" t="str">
        <f>'Consumption of 2011'!B203</f>
        <v>Paper Clip (Small)</v>
      </c>
      <c r="C203" s="6">
        <f>'Consumption of 2011'!D203</f>
        <v>0</v>
      </c>
      <c r="D203" s="6" t="str">
        <f>'Consumption of 2011'!E203</f>
        <v>Per Box</v>
      </c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24">
        <f t="shared" ref="Q203:Q280" si="3">IF(SUM(E203:P203)=0,0,(SUM(E203:P203)+0.000001))</f>
        <v>0</v>
      </c>
      <c r="R203" s="33"/>
    </row>
    <row r="204" spans="1:18">
      <c r="A204" s="78">
        <f>'Consumption of 2011'!A204</f>
        <v>182</v>
      </c>
      <c r="B204" s="80" t="str">
        <f>'Consumption of 2011'!B204</f>
        <v>Paper Clip (Medium)</v>
      </c>
      <c r="C204" s="6">
        <f>'Consumption of 2011'!D204</f>
        <v>0</v>
      </c>
      <c r="D204" s="6" t="str">
        <f>'Consumption of 2011'!E204</f>
        <v>Per Box</v>
      </c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24">
        <f t="shared" si="3"/>
        <v>0</v>
      </c>
      <c r="R204" s="33"/>
    </row>
    <row r="205" spans="1:18">
      <c r="A205" s="78">
        <f>'Consumption of 2011'!A205</f>
        <v>183</v>
      </c>
      <c r="B205" s="80" t="str">
        <f>'Consumption of 2011'!B205</f>
        <v>Paper A'4 Size (For Copier)</v>
      </c>
      <c r="C205" s="6">
        <f>'Consumption of 2011'!D205</f>
        <v>0</v>
      </c>
      <c r="D205" s="6" t="str">
        <f>'Consumption of 2011'!E205</f>
        <v>Per Pack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24">
        <f t="shared" si="3"/>
        <v>0</v>
      </c>
      <c r="R205" s="33"/>
    </row>
    <row r="206" spans="1:18">
      <c r="A206" s="78">
        <f>'Consumption of 2011'!A206</f>
        <v>184</v>
      </c>
      <c r="B206" s="80" t="str">
        <f>'Consumption of 2011'!B206</f>
        <v>Paper A'3 Size (For Copier)</v>
      </c>
      <c r="C206" s="6">
        <f>'Consumption of 2011'!D206</f>
        <v>0</v>
      </c>
      <c r="D206" s="6" t="str">
        <f>'Consumption of 2011'!E206</f>
        <v>Per Pack</v>
      </c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24">
        <f t="shared" si="3"/>
        <v>0</v>
      </c>
      <c r="R206" s="33"/>
    </row>
    <row r="207" spans="1:18">
      <c r="A207" s="78">
        <f>'Consumption of 2011'!A207</f>
        <v>185</v>
      </c>
      <c r="B207" s="80" t="str">
        <f>'Consumption of 2011'!B207</f>
        <v>Adhesive Tape - 810 (Scotch)</v>
      </c>
      <c r="C207" s="6">
        <f>'Consumption of 2011'!D207</f>
        <v>0</v>
      </c>
      <c r="D207" s="6" t="str">
        <f>'Consumption of 2011'!E207</f>
        <v>Per Piece</v>
      </c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24">
        <f t="shared" si="3"/>
        <v>0</v>
      </c>
      <c r="R207" s="33"/>
    </row>
    <row r="208" spans="1:18">
      <c r="A208" s="78">
        <f>'Consumption of 2011'!A208</f>
        <v>186</v>
      </c>
      <c r="B208" s="80" t="str">
        <f>'Consumption of 2011'!B208</f>
        <v>Eraser</v>
      </c>
      <c r="C208" s="6">
        <f>'Consumption of 2011'!D208</f>
        <v>0</v>
      </c>
      <c r="D208" s="6" t="str">
        <f>'Consumption of 2011'!E208</f>
        <v>Per Piece</v>
      </c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24">
        <f t="shared" si="3"/>
        <v>0</v>
      </c>
      <c r="R208" s="33"/>
    </row>
    <row r="209" spans="1:18">
      <c r="A209" s="78">
        <f>'Consumption of 2011'!A209</f>
        <v>187</v>
      </c>
      <c r="B209" s="80" t="str">
        <f>'Consumption of 2011'!B209</f>
        <v>Catalog Pocket File</v>
      </c>
      <c r="C209" s="6">
        <f>'Consumption of 2011'!D209</f>
        <v>0</v>
      </c>
      <c r="D209" s="6" t="str">
        <f>'Consumption of 2011'!E209</f>
        <v>Per Piece</v>
      </c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24">
        <f t="shared" si="3"/>
        <v>0</v>
      </c>
      <c r="R209" s="33"/>
    </row>
    <row r="210" spans="1:18">
      <c r="A210" s="78">
        <f>'Consumption of 2011'!A210</f>
        <v>188</v>
      </c>
      <c r="B210" s="80" t="str">
        <f>'Consumption of 2011'!B210</f>
        <v>Index Divider</v>
      </c>
      <c r="C210" s="6">
        <f>'Consumption of 2011'!D210</f>
        <v>0</v>
      </c>
      <c r="D210" s="6" t="str">
        <f>'Consumption of 2011'!E210</f>
        <v>Per Piece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24">
        <f t="shared" si="3"/>
        <v>0</v>
      </c>
      <c r="R210" s="33"/>
    </row>
    <row r="211" spans="1:18">
      <c r="A211" s="78">
        <f>'Consumption of 2011'!A211</f>
        <v>189</v>
      </c>
      <c r="B211" s="107" t="str">
        <f>'Consumption of 2011'!B211</f>
        <v>Plastic File (Front Transparent)</v>
      </c>
      <c r="C211" s="6">
        <f>'Consumption of 2011'!D211</f>
        <v>0</v>
      </c>
      <c r="D211" s="6" t="str">
        <f>'Consumption of 2011'!E211</f>
        <v>Per Piece</v>
      </c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24">
        <f t="shared" si="3"/>
        <v>0</v>
      </c>
      <c r="R211" s="33"/>
    </row>
    <row r="212" spans="1:18">
      <c r="A212" s="78">
        <f>'Consumption of 2011'!A212</f>
        <v>190</v>
      </c>
      <c r="B212" s="107" t="str">
        <f>'Consumption of 2011'!B212</f>
        <v>Marker (Black)  Board marker</v>
      </c>
      <c r="C212" s="6">
        <f>'Consumption of 2011'!D212</f>
        <v>0</v>
      </c>
      <c r="D212" s="6" t="str">
        <f>'Consumption of 2011'!E212</f>
        <v>Per Piece</v>
      </c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24">
        <f t="shared" si="3"/>
        <v>0</v>
      </c>
      <c r="R212" s="33"/>
    </row>
    <row r="213" spans="1:18">
      <c r="A213" s="78">
        <f>'Consumption of 2011'!A213</f>
        <v>191</v>
      </c>
      <c r="B213" s="107" t="str">
        <f>'Consumption of 2011'!B213</f>
        <v>Marker (Blue)  Board marker</v>
      </c>
      <c r="C213" s="6">
        <f>'Consumption of 2011'!D213</f>
        <v>0</v>
      </c>
      <c r="D213" s="6" t="str">
        <f>'Consumption of 2011'!E213</f>
        <v>Per Piece</v>
      </c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24">
        <f t="shared" si="3"/>
        <v>0</v>
      </c>
      <c r="R213" s="33"/>
    </row>
    <row r="214" spans="1:18">
      <c r="A214" s="78">
        <f>'Consumption of 2011'!A214</f>
        <v>192</v>
      </c>
      <c r="B214" s="107" t="str">
        <f>'Consumption of 2011'!B214</f>
        <v>Marker (Black)  permanent marker</v>
      </c>
      <c r="C214" s="6">
        <f>'Consumption of 2011'!D214</f>
        <v>0</v>
      </c>
      <c r="D214" s="6" t="str">
        <f>'Consumption of 2011'!E214</f>
        <v>Per Piece</v>
      </c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24">
        <f t="shared" si="3"/>
        <v>0</v>
      </c>
      <c r="R214" s="33"/>
    </row>
    <row r="215" spans="1:18">
      <c r="A215" s="78">
        <f>'Consumption of 2011'!A215</f>
        <v>193</v>
      </c>
      <c r="B215" s="80" t="str">
        <f>'Consumption of 2011'!B215</f>
        <v>Marker (Blue)  permanent marker</v>
      </c>
      <c r="C215" s="6">
        <f>'Consumption of 2011'!D215</f>
        <v>0</v>
      </c>
      <c r="D215" s="6" t="str">
        <f>'Consumption of 2011'!E215</f>
        <v>Per Piece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24">
        <f t="shared" si="3"/>
        <v>0</v>
      </c>
      <c r="R215" s="33"/>
    </row>
    <row r="216" spans="1:18">
      <c r="A216" s="78">
        <f>'Consumption of 2011'!A216</f>
        <v>194</v>
      </c>
      <c r="B216" s="80" t="str">
        <f>'Consumption of 2011'!B216</f>
        <v>Highliter</v>
      </c>
      <c r="C216" s="6">
        <f>'Consumption of 2011'!D216</f>
        <v>0</v>
      </c>
      <c r="D216" s="6" t="str">
        <f>'Consumption of 2011'!E216</f>
        <v>Per Piece</v>
      </c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24">
        <f t="shared" si="3"/>
        <v>0</v>
      </c>
      <c r="R216" s="33"/>
    </row>
    <row r="217" spans="1:18">
      <c r="A217" s="78">
        <f>'Consumption of 2011'!A217</f>
        <v>195</v>
      </c>
      <c r="B217" s="80" t="str">
        <f>'Consumption of 2011'!B217</f>
        <v>Ball Pen (Blue) faber castell</v>
      </c>
      <c r="C217" s="6">
        <f>'Consumption of 2011'!D217</f>
        <v>0</v>
      </c>
      <c r="D217" s="6" t="str">
        <f>'Consumption of 2011'!E217</f>
        <v>Per Piece</v>
      </c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24">
        <f t="shared" si="3"/>
        <v>0</v>
      </c>
      <c r="R217" s="33"/>
    </row>
    <row r="218" spans="1:18">
      <c r="A218" s="78">
        <f>'Consumption of 2011'!A218</f>
        <v>196</v>
      </c>
      <c r="B218" s="80" t="str">
        <f>'Consumption of 2011'!B218</f>
        <v>Ball Pen (Red)</v>
      </c>
      <c r="C218" s="6">
        <f>'Consumption of 2011'!D218</f>
        <v>0</v>
      </c>
      <c r="D218" s="6" t="str">
        <f>'Consumption of 2011'!E218</f>
        <v>Per Piece</v>
      </c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24">
        <f t="shared" si="3"/>
        <v>0</v>
      </c>
      <c r="R218" s="33"/>
    </row>
    <row r="219" spans="1:18">
      <c r="A219" s="78">
        <f>'Consumption of 2011'!A219</f>
        <v>197</v>
      </c>
      <c r="B219" s="80" t="str">
        <f>'Consumption of 2011'!B219</f>
        <v>Pen Stand</v>
      </c>
      <c r="C219" s="6">
        <f>'Consumption of 2011'!D219</f>
        <v>0</v>
      </c>
      <c r="D219" s="6" t="str">
        <f>'Consumption of 2011'!E219</f>
        <v>Per Piece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24">
        <f t="shared" si="3"/>
        <v>0</v>
      </c>
      <c r="R219" s="33"/>
    </row>
    <row r="220" spans="1:18">
      <c r="A220" s="78">
        <f>'Consumption of 2011'!A220</f>
        <v>198</v>
      </c>
      <c r="B220" s="80" t="str">
        <f>'Consumption of 2011'!B220</f>
        <v>Scissor</v>
      </c>
      <c r="C220" s="6">
        <f>'Consumption of 2011'!D220</f>
        <v>0</v>
      </c>
      <c r="D220" s="6" t="str">
        <f>'Consumption of 2011'!E220</f>
        <v>Per Piece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24">
        <f t="shared" si="3"/>
        <v>0</v>
      </c>
      <c r="R220" s="33"/>
    </row>
    <row r="221" spans="1:18">
      <c r="A221" s="78">
        <f>'Consumption of 2011'!A221</f>
        <v>199</v>
      </c>
      <c r="B221" s="80" t="str">
        <f>'Consumption of 2011'!B221</f>
        <v>Glue Stick - UHU</v>
      </c>
      <c r="C221" s="6">
        <f>'Consumption of 2011'!D221</f>
        <v>0</v>
      </c>
      <c r="D221" s="6" t="str">
        <f>'Consumption of 2011'!E221</f>
        <v>Per Piece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24">
        <f t="shared" si="3"/>
        <v>0</v>
      </c>
      <c r="R221" s="33"/>
    </row>
    <row r="222" spans="1:18">
      <c r="A222" s="78">
        <f>'Consumption of 2011'!A222</f>
        <v>200</v>
      </c>
      <c r="B222" s="107" t="str">
        <f>'Consumption of 2011'!B222</f>
        <v xml:space="preserve">Stapler </v>
      </c>
      <c r="C222" s="6">
        <f>'Consumption of 2011'!D222</f>
        <v>0</v>
      </c>
      <c r="D222" s="6" t="str">
        <f>'Consumption of 2011'!E222</f>
        <v>Per Piece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24">
        <f t="shared" si="3"/>
        <v>0</v>
      </c>
      <c r="R222" s="33"/>
    </row>
    <row r="223" spans="1:18">
      <c r="A223" s="78">
        <f>'Consumption of 2011'!A223</f>
        <v>201</v>
      </c>
      <c r="B223" s="107" t="str">
        <f>'Consumption of 2011'!B223</f>
        <v>Paper sticking pins</v>
      </c>
      <c r="C223" s="6">
        <f>'Consumption of 2011'!D223</f>
        <v>0</v>
      </c>
      <c r="D223" s="6" t="str">
        <f>'Consumption of 2011'!E223</f>
        <v>Per Box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24">
        <f t="shared" si="3"/>
        <v>0</v>
      </c>
      <c r="R223" s="33"/>
    </row>
    <row r="224" spans="1:18">
      <c r="A224" s="78">
        <f>'Consumption of 2011'!A224</f>
        <v>202</v>
      </c>
      <c r="B224" s="107" t="str">
        <f>'Consumption of 2011'!B224</f>
        <v>Key chain</v>
      </c>
      <c r="C224" s="6">
        <f>'Consumption of 2011'!D224</f>
        <v>0</v>
      </c>
      <c r="D224" s="6" t="str">
        <f>'Consumption of 2011'!E224</f>
        <v>Per Piece</v>
      </c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24">
        <f t="shared" si="3"/>
        <v>0</v>
      </c>
      <c r="R224" s="33"/>
    </row>
    <row r="225" spans="1:18">
      <c r="A225" s="78">
        <f>'Consumption of 2011'!A225</f>
        <v>203</v>
      </c>
      <c r="B225" s="107" t="str">
        <f>'Consumption of 2011'!B225</f>
        <v>Paper tray</v>
      </c>
      <c r="C225" s="6">
        <f>'Consumption of 2011'!D225</f>
        <v>0</v>
      </c>
      <c r="D225" s="6" t="str">
        <f>'Consumption of 2011'!E225</f>
        <v>Per Piece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24">
        <f t="shared" si="3"/>
        <v>0</v>
      </c>
      <c r="R225" s="33"/>
    </row>
    <row r="226" spans="1:18">
      <c r="A226" s="78">
        <f>'Consumption of 2011'!A226</f>
        <v>204</v>
      </c>
      <c r="B226" s="80" t="str">
        <f>'Consumption of 2011'!B226</f>
        <v>Paper Punch</v>
      </c>
      <c r="C226" s="6">
        <f>'Consumption of 2011'!D226</f>
        <v>0</v>
      </c>
      <c r="D226" s="6" t="str">
        <f>'Consumption of 2011'!E226</f>
        <v>Per Piece</v>
      </c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24">
        <f t="shared" si="3"/>
        <v>0</v>
      </c>
      <c r="R226" s="33"/>
    </row>
    <row r="227" spans="1:18">
      <c r="A227" s="78">
        <f>'Consumption of 2011'!A227</f>
        <v>205</v>
      </c>
      <c r="B227" s="80">
        <f>'Consumption of 2011'!B227</f>
        <v>0</v>
      </c>
      <c r="C227" s="6">
        <f>'Consumption of 2011'!D227</f>
        <v>0</v>
      </c>
      <c r="D227" s="6">
        <f>'Consumption of 2011'!E227</f>
        <v>0</v>
      </c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24">
        <f t="shared" si="3"/>
        <v>0</v>
      </c>
      <c r="R227" s="33"/>
    </row>
    <row r="228" spans="1:18">
      <c r="A228" s="78">
        <f>'Consumption of 2011'!A228</f>
        <v>206</v>
      </c>
      <c r="B228" s="80">
        <f>'Consumption of 2011'!B228</f>
        <v>0</v>
      </c>
      <c r="C228" s="6">
        <f>'Consumption of 2011'!D228</f>
        <v>0</v>
      </c>
      <c r="D228" s="6">
        <f>'Consumption of 2011'!E228</f>
        <v>0</v>
      </c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24">
        <f t="shared" si="3"/>
        <v>0</v>
      </c>
      <c r="R228" s="33"/>
    </row>
    <row r="229" spans="1:18">
      <c r="A229" s="78">
        <f>'Consumption of 2011'!A229</f>
        <v>207</v>
      </c>
      <c r="B229" s="80">
        <f>'Consumption of 2011'!B229</f>
        <v>0</v>
      </c>
      <c r="C229" s="6">
        <f>'Consumption of 2011'!D229</f>
        <v>0</v>
      </c>
      <c r="D229" s="6">
        <f>'Consumption of 2011'!E229</f>
        <v>0</v>
      </c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24">
        <f t="shared" si="3"/>
        <v>0</v>
      </c>
      <c r="R229" s="33"/>
    </row>
    <row r="230" spans="1:18">
      <c r="A230" s="78">
        <f>'Consumption of 2011'!A230</f>
        <v>208</v>
      </c>
      <c r="B230" s="80">
        <f>'Consumption of 2011'!B230</f>
        <v>0</v>
      </c>
      <c r="C230" s="6">
        <f>'Consumption of 2011'!D230</f>
        <v>0</v>
      </c>
      <c r="D230" s="6">
        <f>'Consumption of 2011'!E230</f>
        <v>0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24">
        <f t="shared" si="3"/>
        <v>0</v>
      </c>
      <c r="R230" s="33"/>
    </row>
    <row r="231" spans="1:18">
      <c r="A231" s="78">
        <f>'Consumption of 2011'!A231</f>
        <v>209</v>
      </c>
      <c r="B231" s="80">
        <f>'Consumption of 2011'!B231</f>
        <v>0</v>
      </c>
      <c r="C231" s="6">
        <f>'Consumption of 2011'!D231</f>
        <v>0</v>
      </c>
      <c r="D231" s="6">
        <f>'Consumption of 2011'!E231</f>
        <v>0</v>
      </c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24">
        <f t="shared" si="3"/>
        <v>0</v>
      </c>
      <c r="R231" s="33"/>
    </row>
    <row r="232" spans="1:18" ht="15" thickBot="1">
      <c r="A232" s="78"/>
      <c r="B232" s="6"/>
      <c r="C232" s="10"/>
      <c r="D232" s="6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24"/>
      <c r="R232" s="33"/>
    </row>
    <row r="233" spans="1:18" ht="21">
      <c r="A233" s="102"/>
      <c r="B233" s="103" t="str">
        <f>'Consumption of 2011'!B233</f>
        <v>Other New Material</v>
      </c>
      <c r="C233" s="73"/>
      <c r="D233" s="73"/>
      <c r="E233" s="70"/>
      <c r="F233" s="71"/>
      <c r="G233" s="71"/>
      <c r="H233" s="72"/>
      <c r="I233" s="72"/>
      <c r="J233" s="72"/>
      <c r="K233" s="72"/>
      <c r="L233" s="72"/>
      <c r="M233" s="72"/>
      <c r="N233" s="72"/>
      <c r="O233" s="72"/>
      <c r="P233" s="72"/>
      <c r="Q233" s="72"/>
      <c r="R233" s="75"/>
    </row>
    <row r="234" spans="1:18">
      <c r="A234" s="78"/>
      <c r="B234" s="6"/>
      <c r="C234" s="6"/>
      <c r="D234" s="6"/>
      <c r="E234" s="41"/>
      <c r="F234" s="3"/>
      <c r="G234" s="3"/>
      <c r="H234" s="41"/>
      <c r="I234" s="41"/>
      <c r="J234" s="41"/>
      <c r="K234" s="41"/>
      <c r="L234" s="41"/>
      <c r="M234" s="41"/>
      <c r="N234" s="41"/>
      <c r="O234" s="41"/>
      <c r="P234" s="41"/>
      <c r="Q234" s="24"/>
      <c r="R234" s="33"/>
    </row>
    <row r="235" spans="1:18">
      <c r="A235" s="78">
        <f>'Consumption of 2011'!A235</f>
        <v>210</v>
      </c>
      <c r="B235" s="80" t="str">
        <f>'Consumption of 2011'!B235</f>
        <v>Spenner :: 6 mm</v>
      </c>
      <c r="C235" s="6">
        <f>'Consumption of 2011'!D235</f>
        <v>0</v>
      </c>
      <c r="D235" s="6" t="str">
        <f>'Consumption of 2011'!E235</f>
        <v>Per Piece</v>
      </c>
      <c r="E235" s="41"/>
      <c r="F235" s="3"/>
      <c r="G235" s="3"/>
      <c r="H235" s="41"/>
      <c r="I235" s="41"/>
      <c r="J235" s="41"/>
      <c r="K235" s="41"/>
      <c r="L235" s="41"/>
      <c r="M235" s="41"/>
      <c r="N235" s="41"/>
      <c r="O235" s="41"/>
      <c r="P235" s="41"/>
      <c r="Q235" s="24">
        <f t="shared" si="3"/>
        <v>0</v>
      </c>
      <c r="R235" s="33"/>
    </row>
    <row r="236" spans="1:18">
      <c r="A236" s="78">
        <f>'Consumption of 2011'!A236</f>
        <v>211</v>
      </c>
      <c r="B236" s="80" t="str">
        <f>'Consumption of 2011'!B236</f>
        <v>Spenner :: 7 mm</v>
      </c>
      <c r="C236" s="6">
        <f>'Consumption of 2011'!D236</f>
        <v>0</v>
      </c>
      <c r="D236" s="6" t="str">
        <f>'Consumption of 2011'!E236</f>
        <v>Per Piece</v>
      </c>
      <c r="E236" s="41"/>
      <c r="F236" s="3"/>
      <c r="G236" s="3"/>
      <c r="H236" s="41"/>
      <c r="I236" s="41"/>
      <c r="J236" s="41"/>
      <c r="K236" s="41"/>
      <c r="L236" s="41"/>
      <c r="M236" s="41"/>
      <c r="N236" s="41"/>
      <c r="O236" s="41"/>
      <c r="P236" s="41"/>
      <c r="Q236" s="24">
        <f t="shared" si="3"/>
        <v>0</v>
      </c>
      <c r="R236" s="33"/>
    </row>
    <row r="237" spans="1:18">
      <c r="A237" s="78">
        <f>'Consumption of 2011'!A237</f>
        <v>212</v>
      </c>
      <c r="B237" s="80" t="str">
        <f>'Consumption of 2011'!B237</f>
        <v>Spenner :: 8 mm</v>
      </c>
      <c r="C237" s="6">
        <f>'Consumption of 2011'!D237</f>
        <v>0</v>
      </c>
      <c r="D237" s="6" t="str">
        <f>'Consumption of 2011'!E237</f>
        <v>Per Piece</v>
      </c>
      <c r="E237" s="41"/>
      <c r="F237" s="3"/>
      <c r="G237" s="3"/>
      <c r="H237" s="41"/>
      <c r="I237" s="41"/>
      <c r="J237" s="41"/>
      <c r="K237" s="41"/>
      <c r="L237" s="41"/>
      <c r="M237" s="41"/>
      <c r="N237" s="41"/>
      <c r="O237" s="41"/>
      <c r="P237" s="41"/>
      <c r="Q237" s="24">
        <f t="shared" si="3"/>
        <v>0</v>
      </c>
      <c r="R237" s="33"/>
    </row>
    <row r="238" spans="1:18">
      <c r="A238" s="78">
        <f>'Consumption of 2011'!A238</f>
        <v>213</v>
      </c>
      <c r="B238" s="80" t="str">
        <f>'Consumption of 2011'!B238</f>
        <v>Spenner :: 9 mm</v>
      </c>
      <c r="C238" s="6">
        <f>'Consumption of 2011'!D238</f>
        <v>0</v>
      </c>
      <c r="D238" s="6" t="str">
        <f>'Consumption of 2011'!E238</f>
        <v>Per Piece</v>
      </c>
      <c r="E238" s="41"/>
      <c r="F238" s="3"/>
      <c r="G238" s="3"/>
      <c r="H238" s="41"/>
      <c r="I238" s="41"/>
      <c r="J238" s="41"/>
      <c r="K238" s="41"/>
      <c r="L238" s="41"/>
      <c r="M238" s="41"/>
      <c r="N238" s="41"/>
      <c r="O238" s="41"/>
      <c r="P238" s="41"/>
      <c r="Q238" s="24">
        <f t="shared" si="3"/>
        <v>0</v>
      </c>
      <c r="R238" s="33"/>
    </row>
    <row r="239" spans="1:18">
      <c r="A239" s="78">
        <f>'Consumption of 2011'!A239</f>
        <v>214</v>
      </c>
      <c r="B239" s="80" t="str">
        <f>'Consumption of 2011'!B239</f>
        <v>Spenner :: 10 mm</v>
      </c>
      <c r="C239" s="6">
        <f>'Consumption of 2011'!D239</f>
        <v>0</v>
      </c>
      <c r="D239" s="6" t="str">
        <f>'Consumption of 2011'!E239</f>
        <v>Per Piece</v>
      </c>
      <c r="E239" s="41"/>
      <c r="F239" s="3"/>
      <c r="G239" s="3"/>
      <c r="H239" s="41"/>
      <c r="I239" s="41"/>
      <c r="J239" s="41"/>
      <c r="K239" s="41"/>
      <c r="L239" s="41"/>
      <c r="M239" s="41"/>
      <c r="N239" s="41"/>
      <c r="O239" s="41"/>
      <c r="P239" s="41"/>
      <c r="Q239" s="24">
        <f t="shared" si="3"/>
        <v>0</v>
      </c>
      <c r="R239" s="33"/>
    </row>
    <row r="240" spans="1:18">
      <c r="A240" s="78">
        <f>'Consumption of 2011'!A240</f>
        <v>215</v>
      </c>
      <c r="B240" s="80" t="str">
        <f>'Consumption of 2011'!B240</f>
        <v>Spenner :: 11 mm</v>
      </c>
      <c r="C240" s="6">
        <f>'Consumption of 2011'!D240</f>
        <v>0</v>
      </c>
      <c r="D240" s="6" t="str">
        <f>'Consumption of 2011'!E240</f>
        <v>Per Piece</v>
      </c>
      <c r="E240" s="41"/>
      <c r="F240" s="3"/>
      <c r="G240" s="3"/>
      <c r="H240" s="41"/>
      <c r="I240" s="41"/>
      <c r="J240" s="41"/>
      <c r="K240" s="41"/>
      <c r="L240" s="41"/>
      <c r="M240" s="41"/>
      <c r="N240" s="41"/>
      <c r="O240" s="41"/>
      <c r="P240" s="41"/>
      <c r="Q240" s="24">
        <f t="shared" si="3"/>
        <v>0</v>
      </c>
      <c r="R240" s="33"/>
    </row>
    <row r="241" spans="1:18">
      <c r="A241" s="78">
        <f>'Consumption of 2011'!A241</f>
        <v>216</v>
      </c>
      <c r="B241" s="80" t="str">
        <f>'Consumption of 2011'!B241</f>
        <v>Spenner :: 12 mm</v>
      </c>
      <c r="C241" s="6">
        <f>'Consumption of 2011'!D241</f>
        <v>0</v>
      </c>
      <c r="D241" s="6" t="str">
        <f>'Consumption of 2011'!E241</f>
        <v>Per Piece</v>
      </c>
      <c r="E241" s="41"/>
      <c r="F241" s="3"/>
      <c r="G241" s="3"/>
      <c r="H241" s="41"/>
      <c r="I241" s="41"/>
      <c r="J241" s="41"/>
      <c r="K241" s="41"/>
      <c r="L241" s="41"/>
      <c r="M241" s="41"/>
      <c r="N241" s="41"/>
      <c r="O241" s="41"/>
      <c r="P241" s="41"/>
      <c r="Q241" s="24">
        <f t="shared" si="3"/>
        <v>0</v>
      </c>
      <c r="R241" s="33"/>
    </row>
    <row r="242" spans="1:18">
      <c r="A242" s="78">
        <f>'Consumption of 2011'!A242</f>
        <v>217</v>
      </c>
      <c r="B242" s="80" t="str">
        <f>'Consumption of 2011'!B242</f>
        <v>Spenner :: 13 mm</v>
      </c>
      <c r="C242" s="6">
        <f>'Consumption of 2011'!D242</f>
        <v>0</v>
      </c>
      <c r="D242" s="6" t="str">
        <f>'Consumption of 2011'!E242</f>
        <v>Per Piece</v>
      </c>
      <c r="E242" s="41"/>
      <c r="F242" s="3"/>
      <c r="G242" s="3"/>
      <c r="H242" s="41"/>
      <c r="I242" s="41"/>
      <c r="J242" s="41"/>
      <c r="K242" s="41"/>
      <c r="L242" s="41"/>
      <c r="M242" s="41"/>
      <c r="N242" s="41"/>
      <c r="O242" s="41"/>
      <c r="P242" s="41"/>
      <c r="Q242" s="24">
        <f t="shared" si="3"/>
        <v>0</v>
      </c>
      <c r="R242" s="33"/>
    </row>
    <row r="243" spans="1:18">
      <c r="A243" s="78">
        <f>'Consumption of 2011'!A243</f>
        <v>218</v>
      </c>
      <c r="B243" s="80" t="str">
        <f>'Consumption of 2011'!B243</f>
        <v>Spenner :: 14 mm</v>
      </c>
      <c r="C243" s="6">
        <f>'Consumption of 2011'!D243</f>
        <v>0</v>
      </c>
      <c r="D243" s="6" t="str">
        <f>'Consumption of 2011'!E243</f>
        <v>Per Piece</v>
      </c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24">
        <f t="shared" si="3"/>
        <v>0</v>
      </c>
      <c r="R243" s="33"/>
    </row>
    <row r="244" spans="1:18">
      <c r="A244" s="78">
        <f>'Consumption of 2011'!A244</f>
        <v>219</v>
      </c>
      <c r="B244" s="80" t="str">
        <f>'Consumption of 2011'!B244</f>
        <v>Spenner :: 15 mm</v>
      </c>
      <c r="C244" s="6">
        <f>'Consumption of 2011'!D244</f>
        <v>0</v>
      </c>
      <c r="D244" s="6" t="str">
        <f>'Consumption of 2011'!E244</f>
        <v>Per Piece</v>
      </c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24">
        <f t="shared" si="3"/>
        <v>0</v>
      </c>
      <c r="R244" s="33"/>
    </row>
    <row r="245" spans="1:18">
      <c r="A245" s="78">
        <f>'Consumption of 2011'!A245</f>
        <v>220</v>
      </c>
      <c r="B245" s="80" t="str">
        <f>'Consumption of 2011'!B245</f>
        <v>Spenner :: 16 mm</v>
      </c>
      <c r="C245" s="6">
        <f>'Consumption of 2011'!D245</f>
        <v>0</v>
      </c>
      <c r="D245" s="6" t="str">
        <f>'Consumption of 2011'!E245</f>
        <v>Per Piece</v>
      </c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24">
        <f t="shared" si="3"/>
        <v>0</v>
      </c>
      <c r="R245" s="33"/>
    </row>
    <row r="246" spans="1:18">
      <c r="A246" s="78">
        <f>'Consumption of 2011'!A246</f>
        <v>221</v>
      </c>
      <c r="B246" s="80" t="str">
        <f>'Consumption of 2011'!B246</f>
        <v>Spenner :: 17 mm</v>
      </c>
      <c r="C246" s="6">
        <f>'Consumption of 2011'!D246</f>
        <v>0</v>
      </c>
      <c r="D246" s="6" t="str">
        <f>'Consumption of 2011'!E246</f>
        <v>Per Piece</v>
      </c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24">
        <f t="shared" si="3"/>
        <v>0</v>
      </c>
      <c r="R246" s="33"/>
    </row>
    <row r="247" spans="1:18">
      <c r="A247" s="78">
        <f>'Consumption of 2011'!A247</f>
        <v>222</v>
      </c>
      <c r="B247" s="80" t="str">
        <f>'Consumption of 2011'!B247</f>
        <v>Spenner :: 18 mm</v>
      </c>
      <c r="C247" s="6">
        <f>'Consumption of 2011'!D247</f>
        <v>0</v>
      </c>
      <c r="D247" s="6" t="str">
        <f>'Consumption of 2011'!E247</f>
        <v>Per Piece</v>
      </c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24">
        <f t="shared" si="3"/>
        <v>0</v>
      </c>
      <c r="R247" s="33"/>
    </row>
    <row r="248" spans="1:18">
      <c r="A248" s="78">
        <f>'Consumption of 2011'!A248</f>
        <v>223</v>
      </c>
      <c r="B248" s="80" t="str">
        <f>'Consumption of 2011'!B248</f>
        <v>Spenner :: 19 mm</v>
      </c>
      <c r="C248" s="6">
        <f>'Consumption of 2011'!D248</f>
        <v>0</v>
      </c>
      <c r="D248" s="6" t="str">
        <f>'Consumption of 2011'!E248</f>
        <v>Per Piece</v>
      </c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24">
        <f t="shared" si="3"/>
        <v>0</v>
      </c>
      <c r="R248" s="33"/>
    </row>
    <row r="249" spans="1:18">
      <c r="A249" s="78">
        <f>'Consumption of 2011'!A249</f>
        <v>224</v>
      </c>
      <c r="B249" s="80" t="str">
        <f>'Consumption of 2011'!B249</f>
        <v>Spenner :: 21 mm</v>
      </c>
      <c r="C249" s="6">
        <f>'Consumption of 2011'!D249</f>
        <v>0</v>
      </c>
      <c r="D249" s="6" t="str">
        <f>'Consumption of 2011'!E249</f>
        <v>Per Piece</v>
      </c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24">
        <f t="shared" si="3"/>
        <v>0</v>
      </c>
      <c r="R249" s="33"/>
    </row>
    <row r="250" spans="1:18">
      <c r="A250" s="78">
        <f>'Consumption of 2011'!A250</f>
        <v>225</v>
      </c>
      <c r="B250" s="80" t="str">
        <f>'Consumption of 2011'!B250</f>
        <v>Spenner :: 22 mm</v>
      </c>
      <c r="C250" s="6">
        <f>'Consumption of 2011'!D250</f>
        <v>0</v>
      </c>
      <c r="D250" s="6" t="str">
        <f>'Consumption of 2011'!E250</f>
        <v>Per Piece</v>
      </c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24">
        <f t="shared" si="3"/>
        <v>0</v>
      </c>
      <c r="R250" s="33"/>
    </row>
    <row r="251" spans="1:18">
      <c r="A251" s="78">
        <f>'Consumption of 2011'!A251</f>
        <v>226</v>
      </c>
      <c r="B251" s="80">
        <f>'Consumption of 2011'!B251</f>
        <v>0</v>
      </c>
      <c r="C251" s="6">
        <f>'Consumption of 2011'!D251</f>
        <v>0</v>
      </c>
      <c r="D251" s="6">
        <f>'Consumption of 2011'!E251</f>
        <v>0</v>
      </c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24">
        <f t="shared" si="3"/>
        <v>0</v>
      </c>
      <c r="R251" s="33"/>
    </row>
    <row r="252" spans="1:18">
      <c r="A252" s="78">
        <f>'Consumption of 2011'!A252</f>
        <v>227</v>
      </c>
      <c r="B252" s="80" t="str">
        <f>'Consumption of 2011'!B252</f>
        <v>Metal wire {for coater}</v>
      </c>
      <c r="C252" s="6">
        <f>'Consumption of 2011'!D252</f>
        <v>0</v>
      </c>
      <c r="D252" s="6" t="str">
        <f>'Consumption of 2011'!E252</f>
        <v>Kg</v>
      </c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24">
        <f t="shared" si="3"/>
        <v>0</v>
      </c>
      <c r="R252" s="34"/>
    </row>
    <row r="253" spans="1:18">
      <c r="A253" s="78">
        <f>'Consumption of 2011'!A253</f>
        <v>228</v>
      </c>
      <c r="B253" s="80" t="str">
        <f>'Consumption of 2011'!B253</f>
        <v>Wheel for paint pump</v>
      </c>
      <c r="C253" s="6">
        <f>'Consumption of 2011'!D253</f>
        <v>0</v>
      </c>
      <c r="D253" s="6" t="str">
        <f>'Consumption of 2011'!E253</f>
        <v>Per Piece</v>
      </c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24">
        <f t="shared" si="3"/>
        <v>0</v>
      </c>
      <c r="R253" s="34"/>
    </row>
    <row r="254" spans="1:18">
      <c r="A254" s="78">
        <f>'Consumption of 2011'!A254</f>
        <v>229</v>
      </c>
      <c r="B254" s="80" t="str">
        <f>'Consumption of 2011'!B254</f>
        <v>Paint Drum Lifter {for paint mixing &amp; store room}</v>
      </c>
      <c r="C254" s="6">
        <f>'Consumption of 2011'!D254</f>
        <v>0</v>
      </c>
      <c r="D254" s="6" t="str">
        <f>'Consumption of 2011'!E254</f>
        <v>Per Piece</v>
      </c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24">
        <f t="shared" si="3"/>
        <v>0</v>
      </c>
      <c r="R254" s="34"/>
    </row>
    <row r="255" spans="1:18">
      <c r="A255" s="78">
        <f>'Consumption of 2011'!A255</f>
        <v>230</v>
      </c>
      <c r="B255" s="80" t="str">
        <f>'Consumption of 2011'!B255</f>
        <v>Doctor blade {for coaters}</v>
      </c>
      <c r="C255" s="6">
        <f>'Consumption of 2011'!D255</f>
        <v>0</v>
      </c>
      <c r="D255" s="6" t="str">
        <f>'Consumption of 2011'!E255</f>
        <v>Per Piece</v>
      </c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24">
        <f t="shared" si="3"/>
        <v>0</v>
      </c>
      <c r="R255" s="34"/>
    </row>
    <row r="256" spans="1:18">
      <c r="A256" s="78">
        <f>'Consumption of 2011'!A256</f>
        <v>231</v>
      </c>
      <c r="B256" s="80" t="str">
        <f>'Consumption of 2011'!B256</f>
        <v>Form Exit / Entry Visa Application</v>
      </c>
      <c r="C256" s="6">
        <f>'Consumption of 2011'!D256</f>
        <v>0</v>
      </c>
      <c r="D256" s="6" t="str">
        <f>'Consumption of 2011'!E256</f>
        <v>Per Book</v>
      </c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24">
        <f t="shared" si="3"/>
        <v>0</v>
      </c>
      <c r="R256" s="34"/>
    </row>
    <row r="257" spans="1:18">
      <c r="A257" s="78">
        <f>'Consumption of 2011'!A257</f>
        <v>232</v>
      </c>
      <c r="B257" s="80" t="str">
        <f>'Consumption of 2011'!B257</f>
        <v>Double side adhesive tape {for hot laminator}</v>
      </c>
      <c r="C257" s="6">
        <f>'Consumption of 2011'!D257</f>
        <v>0</v>
      </c>
      <c r="D257" s="6" t="str">
        <f>'Consumption of 2011'!E257</f>
        <v>Per Piece</v>
      </c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24">
        <f t="shared" si="3"/>
        <v>0</v>
      </c>
      <c r="R257" s="34"/>
    </row>
    <row r="258" spans="1:18">
      <c r="A258" s="78">
        <f>'Consumption of 2011'!A258</f>
        <v>233</v>
      </c>
      <c r="B258" s="80">
        <f>'Consumption of 2011'!B258</f>
        <v>0</v>
      </c>
      <c r="C258" s="6">
        <f>'Consumption of 2011'!D258</f>
        <v>0</v>
      </c>
      <c r="D258" s="6">
        <f>'Consumption of 2011'!E258</f>
        <v>0</v>
      </c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24">
        <f t="shared" si="3"/>
        <v>0</v>
      </c>
      <c r="R258" s="34"/>
    </row>
    <row r="259" spans="1:18">
      <c r="A259" s="78">
        <f>'Consumption of 2011'!A259</f>
        <v>234</v>
      </c>
      <c r="B259" s="80" t="str">
        <f>'Consumption of 2011'!B259</f>
        <v>Hand Brush ::  1/2"  {for desk cleaning}</v>
      </c>
      <c r="C259" s="6">
        <f>'Consumption of 2011'!D259</f>
        <v>324815</v>
      </c>
      <c r="D259" s="6" t="str">
        <f>'Consumption of 2011'!E259</f>
        <v>Per Piece</v>
      </c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24">
        <f t="shared" si="3"/>
        <v>0</v>
      </c>
      <c r="R259" s="34"/>
    </row>
    <row r="260" spans="1:18">
      <c r="A260" s="78">
        <f>'Consumption of 2011'!A260</f>
        <v>235</v>
      </c>
      <c r="B260" s="80" t="str">
        <f>'Consumption of 2011'!B260</f>
        <v>HP Laserjet 4350 printer Cartridge</v>
      </c>
      <c r="C260" s="6">
        <f>'Consumption of 2011'!D260</f>
        <v>0</v>
      </c>
      <c r="D260" s="6" t="str">
        <f>'Consumption of 2011'!E260</f>
        <v>Per Piece</v>
      </c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24">
        <f t="shared" si="3"/>
        <v>0</v>
      </c>
      <c r="R260" s="34"/>
    </row>
    <row r="261" spans="1:18">
      <c r="A261" s="78">
        <f>'Consumption of 2011'!A261</f>
        <v>236</v>
      </c>
      <c r="B261" s="80" t="str">
        <f>'Consumption of 2011'!B261</f>
        <v>HP Laserjet 2420n series DSNS {for pulpit printer}</v>
      </c>
      <c r="C261" s="6">
        <f>'Consumption of 2011'!D261</f>
        <v>0</v>
      </c>
      <c r="D261" s="6" t="str">
        <f>'Consumption of 2011'!E261</f>
        <v>Per Piece</v>
      </c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24">
        <f t="shared" si="3"/>
        <v>0</v>
      </c>
      <c r="R261" s="34"/>
    </row>
    <row r="262" spans="1:18">
      <c r="A262" s="78">
        <f>'Consumption of 2011'!A262</f>
        <v>237</v>
      </c>
      <c r="B262" s="80" t="str">
        <f>'Consumption of 2011'!B262</f>
        <v>Cutter, Bolt  6MM Capacity  470MM Long</v>
      </c>
      <c r="C262" s="6">
        <f>'Consumption of 2011'!D262</f>
        <v>324836</v>
      </c>
      <c r="D262" s="6" t="str">
        <f>'Consumption of 2011'!E262</f>
        <v>Per Piece</v>
      </c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24">
        <f t="shared" si="3"/>
        <v>0</v>
      </c>
      <c r="R262" s="34"/>
    </row>
    <row r="263" spans="1:18">
      <c r="A263" s="78">
        <f>'Consumption of 2011'!A263</f>
        <v>238</v>
      </c>
      <c r="B263" s="80" t="str">
        <f>'Consumption of 2011'!B263</f>
        <v>BRG - Roller Spherical -  65X 120X 31mm</v>
      </c>
      <c r="C263" s="6">
        <f>'Consumption of 2011'!D263</f>
        <v>330459</v>
      </c>
      <c r="D263" s="6" t="str">
        <f>'Consumption of 2011'!E263</f>
        <v>Per Piece</v>
      </c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24">
        <f t="shared" si="3"/>
        <v>0</v>
      </c>
      <c r="R263" s="34"/>
    </row>
    <row r="264" spans="1:18">
      <c r="A264" s="78">
        <f>'Consumption of 2011'!A264</f>
        <v>239</v>
      </c>
      <c r="B264" s="80" t="str">
        <f>'Consumption of 2011'!B264</f>
        <v>Oil Stone, 200X50X25 mm Silicon Carbide Co</v>
      </c>
      <c r="C264" s="6">
        <f>'Consumption of 2011'!D264</f>
        <v>314965</v>
      </c>
      <c r="D264" s="6" t="str">
        <f>'Consumption of 2011'!E264</f>
        <v>Per Piece</v>
      </c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24">
        <f t="shared" si="3"/>
        <v>0</v>
      </c>
      <c r="R264" s="34"/>
    </row>
    <row r="265" spans="1:18">
      <c r="A265" s="78">
        <f>'Consumption of 2011'!A265</f>
        <v>240</v>
      </c>
      <c r="B265" s="80" t="str">
        <f>'Consumption of 2011'!B265</f>
        <v>Sticker:Plastic "Waste Tag" 20X14CM Self</v>
      </c>
      <c r="C265" s="6" t="str">
        <f>'Consumption of 2011'!D265</f>
        <v>536071</v>
      </c>
      <c r="D265" s="6" t="str">
        <f>'Consumption of 2011'!E265</f>
        <v>Per Piece</v>
      </c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24">
        <f t="shared" si="3"/>
        <v>0</v>
      </c>
      <c r="R265" s="34"/>
    </row>
    <row r="266" spans="1:18">
      <c r="A266" s="78">
        <f>'Consumption of 2011'!A266</f>
        <v>241</v>
      </c>
      <c r="B266" s="80" t="str">
        <f>'Consumption of 2011'!B266</f>
        <v>Sling, Wire Rope Dia .48/50mm,7000mm Long</v>
      </c>
      <c r="C266" s="6" t="str">
        <f>'Consumption of 2011'!D266</f>
        <v>299141</v>
      </c>
      <c r="D266" s="6" t="str">
        <f>'Consumption of 2011'!E266</f>
        <v>Per Piece</v>
      </c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24">
        <f t="shared" si="3"/>
        <v>0</v>
      </c>
      <c r="R266" s="34"/>
    </row>
    <row r="267" spans="1:18">
      <c r="A267" s="78">
        <f>'Consumption of 2011'!A267</f>
        <v>242</v>
      </c>
      <c r="B267" s="80" t="str">
        <f>'Consumption of 2011'!B267</f>
        <v>Lock 6 Lever</v>
      </c>
      <c r="C267" s="6">
        <f>'Consumption of 2011'!D267</f>
        <v>322245</v>
      </c>
      <c r="D267" s="6" t="str">
        <f>'Consumption of 2011'!E267</f>
        <v>Per Piece</v>
      </c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24">
        <f t="shared" si="3"/>
        <v>0</v>
      </c>
      <c r="R267" s="34"/>
    </row>
    <row r="268" spans="1:18">
      <c r="A268" s="78">
        <f>'Consumption of 2011'!A268</f>
        <v>243</v>
      </c>
      <c r="B268" s="80">
        <f>'Consumption of 2011'!B268</f>
        <v>0</v>
      </c>
      <c r="C268" s="6">
        <f>'Consumption of 2011'!D268</f>
        <v>0</v>
      </c>
      <c r="D268" s="6">
        <f>'Consumption of 2011'!E268</f>
        <v>0</v>
      </c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24">
        <f t="shared" si="3"/>
        <v>0</v>
      </c>
      <c r="R268" s="34"/>
    </row>
    <row r="269" spans="1:18">
      <c r="A269" s="78">
        <f>'Consumption of 2011'!A269</f>
        <v>244</v>
      </c>
      <c r="B269" s="80">
        <f>'Consumption of 2011'!B269</f>
        <v>0</v>
      </c>
      <c r="C269" s="6">
        <f>'Consumption of 2011'!D269</f>
        <v>0</v>
      </c>
      <c r="D269" s="6">
        <f>'Consumption of 2011'!E269</f>
        <v>0</v>
      </c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24">
        <f t="shared" si="3"/>
        <v>0</v>
      </c>
      <c r="R269" s="34"/>
    </row>
    <row r="270" spans="1:18">
      <c r="A270" s="78">
        <f>'Consumption of 2011'!A270</f>
        <v>245</v>
      </c>
      <c r="B270" s="80">
        <f>'Consumption of 2011'!B270</f>
        <v>0</v>
      </c>
      <c r="C270" s="6">
        <f>'Consumption of 2011'!D270</f>
        <v>0</v>
      </c>
      <c r="D270" s="6">
        <f>'Consumption of 2011'!E270</f>
        <v>0</v>
      </c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24">
        <f t="shared" si="3"/>
        <v>0</v>
      </c>
      <c r="R270" s="34"/>
    </row>
    <row r="271" spans="1:18">
      <c r="A271" s="78">
        <f>'Consumption of 2011'!A271</f>
        <v>246</v>
      </c>
      <c r="B271" s="80">
        <f>'Consumption of 2011'!B271</f>
        <v>0</v>
      </c>
      <c r="C271" s="6">
        <f>'Consumption of 2011'!D271</f>
        <v>0</v>
      </c>
      <c r="D271" s="6">
        <f>'Consumption of 2011'!E271</f>
        <v>0</v>
      </c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24">
        <f t="shared" si="3"/>
        <v>0</v>
      </c>
      <c r="R271" s="34"/>
    </row>
    <row r="272" spans="1:18">
      <c r="A272" s="78">
        <f>'Consumption of 2011'!A272</f>
        <v>247</v>
      </c>
      <c r="B272" s="80">
        <f>'Consumption of 2011'!B272</f>
        <v>0</v>
      </c>
      <c r="C272" s="6">
        <f>'Consumption of 2011'!D272</f>
        <v>0</v>
      </c>
      <c r="D272" s="6">
        <f>'Consumption of 2011'!E272</f>
        <v>0</v>
      </c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24">
        <f t="shared" si="3"/>
        <v>0</v>
      </c>
      <c r="R272" s="34"/>
    </row>
    <row r="273" spans="1:18">
      <c r="A273" s="78">
        <f>'Consumption of 2011'!A273</f>
        <v>248</v>
      </c>
      <c r="B273" s="80">
        <f>'Consumption of 2011'!B273</f>
        <v>0</v>
      </c>
      <c r="C273" s="6">
        <f>'Consumption of 2011'!D273</f>
        <v>0</v>
      </c>
      <c r="D273" s="6">
        <f>'Consumption of 2011'!E273</f>
        <v>0</v>
      </c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24">
        <f t="shared" si="3"/>
        <v>0</v>
      </c>
      <c r="R273" s="34"/>
    </row>
    <row r="274" spans="1:18">
      <c r="A274" s="78">
        <f>'Consumption of 2011'!A274</f>
        <v>249</v>
      </c>
      <c r="B274" s="80">
        <f>'Consumption of 2011'!B274</f>
        <v>0</v>
      </c>
      <c r="C274" s="6">
        <f>'Consumption of 2011'!D274</f>
        <v>0</v>
      </c>
      <c r="D274" s="6">
        <f>'Consumption of 2011'!E274</f>
        <v>0</v>
      </c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24">
        <f t="shared" si="3"/>
        <v>0</v>
      </c>
      <c r="R274" s="34"/>
    </row>
    <row r="275" spans="1:18">
      <c r="A275" s="78">
        <f>'Consumption of 2011'!A275</f>
        <v>250</v>
      </c>
      <c r="B275" s="80">
        <f>'Consumption of 2011'!B275</f>
        <v>0</v>
      </c>
      <c r="C275" s="6">
        <f>'Consumption of 2011'!D275</f>
        <v>0</v>
      </c>
      <c r="D275" s="6">
        <f>'Consumption of 2011'!E275</f>
        <v>0</v>
      </c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24">
        <f t="shared" si="3"/>
        <v>0</v>
      </c>
      <c r="R275" s="34"/>
    </row>
    <row r="276" spans="1:18">
      <c r="A276" s="78">
        <f>'Consumption of 2011'!A276</f>
        <v>251</v>
      </c>
      <c r="B276" s="80">
        <f>'Consumption of 2011'!B276</f>
        <v>0</v>
      </c>
      <c r="C276" s="6">
        <f>'Consumption of 2011'!D276</f>
        <v>0</v>
      </c>
      <c r="D276" s="6">
        <f>'Consumption of 2011'!E276</f>
        <v>0</v>
      </c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24">
        <f t="shared" si="3"/>
        <v>0</v>
      </c>
      <c r="R276" s="34"/>
    </row>
    <row r="277" spans="1:18">
      <c r="A277" s="78">
        <f>'Consumption of 2011'!A277</f>
        <v>252</v>
      </c>
      <c r="B277" s="80">
        <f>'Consumption of 2011'!B277</f>
        <v>0</v>
      </c>
      <c r="C277" s="6">
        <f>'Consumption of 2011'!D277</f>
        <v>0</v>
      </c>
      <c r="D277" s="6">
        <f>'Consumption of 2011'!E277</f>
        <v>0</v>
      </c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24">
        <f t="shared" si="3"/>
        <v>0</v>
      </c>
      <c r="R277" s="34"/>
    </row>
    <row r="278" spans="1:18">
      <c r="A278" s="78">
        <f>'Consumption of 2011'!A278</f>
        <v>253</v>
      </c>
      <c r="B278" s="80">
        <f>'Consumption of 2011'!B278</f>
        <v>0</v>
      </c>
      <c r="C278" s="6">
        <f>'Consumption of 2011'!D278</f>
        <v>0</v>
      </c>
      <c r="D278" s="6">
        <f>'Consumption of 2011'!E278</f>
        <v>0</v>
      </c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24">
        <f t="shared" si="3"/>
        <v>0</v>
      </c>
      <c r="R278" s="34"/>
    </row>
    <row r="279" spans="1:18">
      <c r="A279" s="78">
        <f>'Consumption of 2011'!A279</f>
        <v>254</v>
      </c>
      <c r="B279" s="80">
        <f>'Consumption of 2011'!B279</f>
        <v>0</v>
      </c>
      <c r="C279" s="6">
        <f>'Consumption of 2011'!D279</f>
        <v>0</v>
      </c>
      <c r="D279" s="6">
        <f>'Consumption of 2011'!E279</f>
        <v>0</v>
      </c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24">
        <f t="shared" si="3"/>
        <v>0</v>
      </c>
      <c r="R279" s="34"/>
    </row>
    <row r="280" spans="1:18" ht="15" thickBot="1">
      <c r="A280" s="104">
        <f>'Consumption of 2011'!A280</f>
        <v>255</v>
      </c>
      <c r="B280" s="111">
        <f>'Consumption of 2011'!B280</f>
        <v>0</v>
      </c>
      <c r="C280" s="7">
        <f>'Consumption of 2011'!D280</f>
        <v>0</v>
      </c>
      <c r="D280" s="7">
        <f>'Consumption of 2011'!E280</f>
        <v>0</v>
      </c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31">
        <f t="shared" si="3"/>
        <v>0</v>
      </c>
      <c r="R280" s="40"/>
    </row>
  </sheetData>
  <mergeCells count="7">
    <mergeCell ref="E5:P5"/>
    <mergeCell ref="Q5:Q6"/>
    <mergeCell ref="R5:R6"/>
    <mergeCell ref="A5:A6"/>
    <mergeCell ref="B5:B6"/>
    <mergeCell ref="C5:C6"/>
    <mergeCell ref="D5:D6"/>
  </mergeCells>
  <dataValidations count="1">
    <dataValidation type="custom" allowBlank="1" showInputMessage="1" showErrorMessage="1" errorTitle="You are not allowed" error="If you want to change the value, please feed the value in same palce in 'Consumption' sheet. Then you will find the same value in this sheet on same place." sqref="B89:D115 B41:D85 B8:D37 B119:D167 B171:D195 B199:D231 B235:D280">
      <formula1>B8=0</formula1>
    </dataValidation>
  </dataValidations>
  <pageMargins left="0.25" right="0.16" top="0.17" bottom="0.22" header="0.3" footer="0.3"/>
  <pageSetup paperSize="9" scale="41" fitToWidth="2" fitToHeight="2" orientation="portrait" horizontalDpi="1200" verticalDpi="1200" r:id="rId1"/>
  <rowBreaks count="2" manualBreakCount="2">
    <brk id="116" max="17" man="1"/>
    <brk id="225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4:AF359"/>
  <sheetViews>
    <sheetView tabSelected="1" workbookViewId="0">
      <pane xSplit="3" ySplit="6" topLeftCell="D7" activePane="bottomRight" state="frozen"/>
      <selection activeCell="B63" sqref="B63"/>
      <selection pane="topRight" activeCell="B63" sqref="B63"/>
      <selection pane="bottomLeft" activeCell="B63" sqref="B63"/>
      <selection pane="bottomRight" activeCell="M12" sqref="M12"/>
    </sheetView>
  </sheetViews>
  <sheetFormatPr defaultRowHeight="14.25"/>
  <cols>
    <col min="1" max="1" width="4.85546875" style="1" customWidth="1"/>
    <col min="2" max="2" width="63.140625" style="1" customWidth="1"/>
    <col min="3" max="3" width="12" style="1" customWidth="1"/>
    <col min="4" max="4" width="10.42578125" style="1" customWidth="1"/>
    <col min="5" max="8" width="4.7109375" style="1" customWidth="1"/>
    <col min="9" max="9" width="4.85546875" style="1" customWidth="1"/>
    <col min="10" max="16" width="4.7109375" style="1" customWidth="1"/>
    <col min="17" max="17" width="16.5703125" style="1" customWidth="1"/>
    <col min="18" max="18" width="9.140625" style="1"/>
    <col min="19" max="32" width="9.140625" style="1" hidden="1" customWidth="1"/>
    <col min="33" max="16384" width="9.140625" style="1"/>
  </cols>
  <sheetData>
    <row r="4" spans="1:32" ht="27" customHeight="1" thickBot="1"/>
    <row r="5" spans="1:32" ht="21" customHeight="1">
      <c r="A5" s="204" t="s">
        <v>67</v>
      </c>
      <c r="B5" s="206" t="s">
        <v>68</v>
      </c>
      <c r="C5" s="208" t="s">
        <v>269</v>
      </c>
      <c r="D5" s="208" t="s">
        <v>270</v>
      </c>
      <c r="E5" s="197" t="s">
        <v>207</v>
      </c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9"/>
      <c r="Q5" s="202" t="s">
        <v>72</v>
      </c>
    </row>
    <row r="6" spans="1:32" ht="25.5" customHeight="1" thickBot="1">
      <c r="A6" s="205"/>
      <c r="B6" s="210"/>
      <c r="C6" s="209"/>
      <c r="D6" s="209"/>
      <c r="E6" s="164" t="s">
        <v>61</v>
      </c>
      <c r="F6" s="164" t="s">
        <v>62</v>
      </c>
      <c r="G6" s="164" t="s">
        <v>63</v>
      </c>
      <c r="H6" s="164" t="s">
        <v>64</v>
      </c>
      <c r="I6" s="164" t="s">
        <v>26</v>
      </c>
      <c r="J6" s="164" t="s">
        <v>65</v>
      </c>
      <c r="K6" s="164" t="s">
        <v>66</v>
      </c>
      <c r="L6" s="164" t="s">
        <v>27</v>
      </c>
      <c r="M6" s="164" t="s">
        <v>28</v>
      </c>
      <c r="N6" s="164" t="s">
        <v>29</v>
      </c>
      <c r="O6" s="164" t="s">
        <v>30</v>
      </c>
      <c r="P6" s="164" t="s">
        <v>31</v>
      </c>
      <c r="Q6" s="203"/>
      <c r="R6" s="20"/>
    </row>
    <row r="7" spans="1:32" ht="21">
      <c r="A7" s="76"/>
      <c r="B7" s="77" t="str">
        <f>'Consumption of 2011'!B7</f>
        <v>Personal Protective Equipments (PPE)</v>
      </c>
      <c r="C7" s="65"/>
      <c r="D7" s="65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6"/>
      <c r="R7" s="20"/>
    </row>
    <row r="8" spans="1:32">
      <c r="A8" s="78">
        <f>'Consumption of 2011'!A8</f>
        <v>1</v>
      </c>
      <c r="B8" s="105" t="str">
        <f>'Consumption of 2011'!B8</f>
        <v xml:space="preserve">Safety Helmet </v>
      </c>
      <c r="C8" s="79">
        <f>'Consumption of 2011'!D8</f>
        <v>314098</v>
      </c>
      <c r="D8" s="79" t="str">
        <f>'Consumption of 2011'!E8</f>
        <v>Per Piece</v>
      </c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67"/>
      <c r="R8" s="20"/>
      <c r="S8" s="1">
        <f>'Consumption of 2011'!F8</f>
        <v>2</v>
      </c>
      <c r="T8" s="1">
        <f>'Consumption of 2011'!F8</f>
        <v>2</v>
      </c>
      <c r="U8" s="1">
        <f>'Consumption of 2011'!F8</f>
        <v>2</v>
      </c>
      <c r="V8" s="1">
        <f>'Consumption of 2011'!F8</f>
        <v>2</v>
      </c>
      <c r="W8" s="1">
        <f>'Consumption of 2011'!F8</f>
        <v>2</v>
      </c>
      <c r="X8" s="1">
        <f>'Consumption of 2011'!F8</f>
        <v>2</v>
      </c>
      <c r="Y8" s="1">
        <f>'Consumption of 2011'!F8</f>
        <v>2</v>
      </c>
      <c r="Z8" s="1">
        <f>'Consumption of 2011'!F8</f>
        <v>2</v>
      </c>
      <c r="AA8" s="1">
        <f>'Consumption of 2011'!F8</f>
        <v>2</v>
      </c>
      <c r="AB8" s="1">
        <f>'Consumption of 2011'!F8</f>
        <v>2</v>
      </c>
      <c r="AC8" s="1">
        <f>'Consumption of 2011'!F8</f>
        <v>2</v>
      </c>
      <c r="AD8" s="1">
        <f>'Consumption of 2011'!F8</f>
        <v>2</v>
      </c>
      <c r="AE8" s="1">
        <f>'Consumption of 2011'!F8</f>
        <v>2</v>
      </c>
      <c r="AF8" s="1">
        <f>'Consumption of 2011'!F8</f>
        <v>2</v>
      </c>
    </row>
    <row r="9" spans="1:32">
      <c r="A9" s="78">
        <f>'Consumption of 2011'!A9</f>
        <v>2</v>
      </c>
      <c r="B9" s="105" t="str">
        <f>'Consumption of 2011'!B9</f>
        <v>Goggles Safety</v>
      </c>
      <c r="C9" s="79">
        <f>'Consumption of 2011'!D9</f>
        <v>647928</v>
      </c>
      <c r="D9" s="79" t="str">
        <f>'Consumption of 2011'!E9</f>
        <v>Per Piece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67"/>
      <c r="R9" s="20"/>
      <c r="S9" s="1">
        <f>'Consumption of 2011'!F9</f>
        <v>10</v>
      </c>
      <c r="T9" s="1">
        <f>'Consumption of 2011'!F9</f>
        <v>10</v>
      </c>
      <c r="U9" s="1">
        <f>'Consumption of 2011'!F9</f>
        <v>10</v>
      </c>
      <c r="V9" s="1">
        <f>'Consumption of 2011'!F9</f>
        <v>10</v>
      </c>
      <c r="W9" s="1">
        <f>'Consumption of 2011'!F9</f>
        <v>10</v>
      </c>
      <c r="X9" s="1">
        <f>'Consumption of 2011'!F9</f>
        <v>10</v>
      </c>
      <c r="Y9" s="1">
        <f>'Consumption of 2011'!F9</f>
        <v>10</v>
      </c>
      <c r="Z9" s="1">
        <f>'Consumption of 2011'!F9</f>
        <v>10</v>
      </c>
      <c r="AA9" s="1">
        <f>'Consumption of 2011'!F9</f>
        <v>10</v>
      </c>
      <c r="AB9" s="1">
        <f>'Consumption of 2011'!F9</f>
        <v>10</v>
      </c>
      <c r="AC9" s="1">
        <f>'Consumption of 2011'!F9</f>
        <v>10</v>
      </c>
      <c r="AD9" s="1">
        <f>'Consumption of 2011'!F9</f>
        <v>10</v>
      </c>
      <c r="AE9" s="1">
        <f>'Consumption of 2011'!F9</f>
        <v>10</v>
      </c>
      <c r="AF9" s="1">
        <f>'Consumption of 2011'!F9</f>
        <v>10</v>
      </c>
    </row>
    <row r="10" spans="1:32">
      <c r="A10" s="78">
        <f>'Consumption of 2011'!A10</f>
        <v>3</v>
      </c>
      <c r="B10" s="105" t="str">
        <f>'Consumption of 2011'!B10</f>
        <v>Glasses Safey Type Prescription { frame }</v>
      </c>
      <c r="C10" s="79">
        <f>'Consumption of 2011'!D10</f>
        <v>385812</v>
      </c>
      <c r="D10" s="79" t="str">
        <f>'Consumption of 2011'!E10</f>
        <v>Per Piece</v>
      </c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67"/>
      <c r="R10" s="20"/>
      <c r="S10" s="1">
        <f>'Consumption of 2011'!F10</f>
        <v>5</v>
      </c>
      <c r="T10" s="1">
        <f>'Consumption of 2011'!F10</f>
        <v>5</v>
      </c>
      <c r="U10" s="1">
        <f>'Consumption of 2011'!F10</f>
        <v>5</v>
      </c>
      <c r="V10" s="1">
        <f>'Consumption of 2011'!F10</f>
        <v>5</v>
      </c>
      <c r="W10" s="1">
        <f>'Consumption of 2011'!F10</f>
        <v>5</v>
      </c>
      <c r="X10" s="1">
        <f>'Consumption of 2011'!F10</f>
        <v>5</v>
      </c>
      <c r="Y10" s="1">
        <f>'Consumption of 2011'!F10</f>
        <v>5</v>
      </c>
      <c r="Z10" s="1">
        <f>'Consumption of 2011'!F10</f>
        <v>5</v>
      </c>
      <c r="AA10" s="1">
        <f>'Consumption of 2011'!F10</f>
        <v>5</v>
      </c>
      <c r="AB10" s="1">
        <f>'Consumption of 2011'!F10</f>
        <v>5</v>
      </c>
      <c r="AC10" s="1">
        <f>'Consumption of 2011'!F10</f>
        <v>5</v>
      </c>
      <c r="AD10" s="1">
        <f>'Consumption of 2011'!F10</f>
        <v>5</v>
      </c>
      <c r="AE10" s="1">
        <f>'Consumption of 2011'!F10</f>
        <v>5</v>
      </c>
      <c r="AF10" s="1">
        <f>'Consumption of 2011'!F10</f>
        <v>5</v>
      </c>
    </row>
    <row r="11" spans="1:32">
      <c r="A11" s="78">
        <f>'Consumption of 2011'!A11</f>
        <v>4</v>
      </c>
      <c r="B11" s="80" t="str">
        <f>'Consumption of 2011'!B11</f>
        <v>Holder Visor Helmet attachment</v>
      </c>
      <c r="C11" s="6">
        <f>'Consumption of 2011'!D11</f>
        <v>391828</v>
      </c>
      <c r="D11" s="79" t="str">
        <f>'Consumption of 2011'!E11</f>
        <v>Per Piece</v>
      </c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33"/>
      <c r="S11" s="1">
        <f>'Consumption of 2011'!F11</f>
        <v>2</v>
      </c>
      <c r="T11" s="1">
        <f>'Consumption of 2011'!F11</f>
        <v>2</v>
      </c>
      <c r="U11" s="1">
        <f>'Consumption of 2011'!F11</f>
        <v>2</v>
      </c>
      <c r="V11" s="1">
        <f>'Consumption of 2011'!F11</f>
        <v>2</v>
      </c>
      <c r="W11" s="1">
        <f>'Consumption of 2011'!F11</f>
        <v>2</v>
      </c>
      <c r="X11" s="1">
        <f>'Consumption of 2011'!F11</f>
        <v>2</v>
      </c>
      <c r="Y11" s="1">
        <f>'Consumption of 2011'!F11</f>
        <v>2</v>
      </c>
      <c r="Z11" s="1">
        <f>'Consumption of 2011'!F11</f>
        <v>2</v>
      </c>
      <c r="AA11" s="1">
        <f>'Consumption of 2011'!F11</f>
        <v>2</v>
      </c>
      <c r="AB11" s="1">
        <f>'Consumption of 2011'!F11</f>
        <v>2</v>
      </c>
      <c r="AC11" s="1">
        <f>'Consumption of 2011'!F11</f>
        <v>2</v>
      </c>
      <c r="AD11" s="1">
        <f>'Consumption of 2011'!F11</f>
        <v>2</v>
      </c>
      <c r="AE11" s="1">
        <f>'Consumption of 2011'!F11</f>
        <v>2</v>
      </c>
      <c r="AF11" s="1">
        <f>'Consumption of 2011'!F11</f>
        <v>2</v>
      </c>
    </row>
    <row r="12" spans="1:32">
      <c r="A12" s="78">
        <f>'Consumption of 2011'!A12</f>
        <v>5</v>
      </c>
      <c r="B12" s="80" t="str">
        <f>'Consumption of 2011'!B12</f>
        <v>Visor Ciear Polycarbonate { face shield glass }</v>
      </c>
      <c r="C12" s="6">
        <f>'Consumption of 2011'!D12</f>
        <v>391831</v>
      </c>
      <c r="D12" s="79" t="str">
        <f>'Consumption of 2011'!E12</f>
        <v>Per Piece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33"/>
      <c r="S12" s="1">
        <f>'Consumption of 2011'!F12</f>
        <v>2</v>
      </c>
      <c r="T12" s="1">
        <f>'Consumption of 2011'!F12</f>
        <v>2</v>
      </c>
      <c r="U12" s="1">
        <f>'Consumption of 2011'!F12</f>
        <v>2</v>
      </c>
      <c r="V12" s="1">
        <f>'Consumption of 2011'!F12</f>
        <v>2</v>
      </c>
      <c r="W12" s="1">
        <f>'Consumption of 2011'!F12</f>
        <v>2</v>
      </c>
      <c r="X12" s="1">
        <f>'Consumption of 2011'!F12</f>
        <v>2</v>
      </c>
      <c r="Y12" s="1">
        <f>'Consumption of 2011'!F12</f>
        <v>2</v>
      </c>
      <c r="Z12" s="1">
        <f>'Consumption of 2011'!F12</f>
        <v>2</v>
      </c>
      <c r="AA12" s="1">
        <f>'Consumption of 2011'!F12</f>
        <v>2</v>
      </c>
      <c r="AB12" s="1">
        <f>'Consumption of 2011'!F12</f>
        <v>2</v>
      </c>
      <c r="AC12" s="1">
        <f>'Consumption of 2011'!F12</f>
        <v>2</v>
      </c>
      <c r="AD12" s="1">
        <f>'Consumption of 2011'!F12</f>
        <v>2</v>
      </c>
      <c r="AE12" s="1">
        <f>'Consumption of 2011'!F12</f>
        <v>2</v>
      </c>
      <c r="AF12" s="1">
        <f>'Consumption of 2011'!F12</f>
        <v>2</v>
      </c>
    </row>
    <row r="13" spans="1:32">
      <c r="A13" s="78">
        <f>'Consumption of 2011'!A13</f>
        <v>6</v>
      </c>
      <c r="B13" s="80" t="str">
        <f>'Consumption of 2011'!B13</f>
        <v>Gloves, Lapren (Chem)</v>
      </c>
      <c r="C13" s="6">
        <f>'Consumption of 2011'!D13</f>
        <v>310156</v>
      </c>
      <c r="D13" s="79" t="str">
        <f>'Consumption of 2011'!E13</f>
        <v>Per Pair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33"/>
      <c r="S13" s="1">
        <f>'Consumption of 2011'!F13</f>
        <v>10</v>
      </c>
      <c r="T13" s="1">
        <f>'Consumption of 2011'!F13</f>
        <v>10</v>
      </c>
      <c r="U13" s="1">
        <f>'Consumption of 2011'!F13</f>
        <v>10</v>
      </c>
      <c r="V13" s="1">
        <f>'Consumption of 2011'!F13</f>
        <v>10</v>
      </c>
      <c r="W13" s="1">
        <f>'Consumption of 2011'!F13</f>
        <v>10</v>
      </c>
      <c r="X13" s="1">
        <f>'Consumption of 2011'!F13</f>
        <v>10</v>
      </c>
      <c r="Y13" s="1">
        <f>'Consumption of 2011'!F13</f>
        <v>10</v>
      </c>
      <c r="Z13" s="1">
        <f>'Consumption of 2011'!F13</f>
        <v>10</v>
      </c>
      <c r="AA13" s="1">
        <f>'Consumption of 2011'!F13</f>
        <v>10</v>
      </c>
      <c r="AB13" s="1">
        <f>'Consumption of 2011'!F13</f>
        <v>10</v>
      </c>
      <c r="AC13" s="1">
        <f>'Consumption of 2011'!F13</f>
        <v>10</v>
      </c>
      <c r="AD13" s="1">
        <f>'Consumption of 2011'!F13</f>
        <v>10</v>
      </c>
      <c r="AE13" s="1">
        <f>'Consumption of 2011'!F13</f>
        <v>10</v>
      </c>
      <c r="AF13" s="1">
        <f>'Consumption of 2011'!F13</f>
        <v>10</v>
      </c>
    </row>
    <row r="14" spans="1:32">
      <c r="A14" s="78">
        <f>'Consumption of 2011'!A14</f>
        <v>7</v>
      </c>
      <c r="B14" s="80">
        <f>'Consumption of 2011'!B14</f>
        <v>0</v>
      </c>
      <c r="C14" s="6">
        <f>'Consumption of 2011'!D14</f>
        <v>0</v>
      </c>
      <c r="D14" s="79">
        <f>'Consumption of 2011'!E14</f>
        <v>0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33"/>
      <c r="S14" s="1">
        <f>'Consumption of 2011'!F14</f>
        <v>0</v>
      </c>
      <c r="T14" s="1">
        <f>'Consumption of 2011'!F14</f>
        <v>0</v>
      </c>
      <c r="U14" s="1">
        <f>'Consumption of 2011'!F14</f>
        <v>0</v>
      </c>
      <c r="V14" s="1">
        <f>'Consumption of 2011'!F14</f>
        <v>0</v>
      </c>
      <c r="W14" s="1">
        <f>'Consumption of 2011'!F14</f>
        <v>0</v>
      </c>
      <c r="X14" s="1">
        <f>'Consumption of 2011'!F14</f>
        <v>0</v>
      </c>
      <c r="Y14" s="1">
        <f>'Consumption of 2011'!F14</f>
        <v>0</v>
      </c>
      <c r="Z14" s="1">
        <f>'Consumption of 2011'!F14</f>
        <v>0</v>
      </c>
      <c r="AA14" s="1">
        <f>'Consumption of 2011'!F14</f>
        <v>0</v>
      </c>
      <c r="AB14" s="1">
        <f>'Consumption of 2011'!F14</f>
        <v>0</v>
      </c>
      <c r="AC14" s="1">
        <f>'Consumption of 2011'!F14</f>
        <v>0</v>
      </c>
      <c r="AD14" s="1">
        <f>'Consumption of 2011'!F14</f>
        <v>0</v>
      </c>
      <c r="AE14" s="1">
        <f>'Consumption of 2011'!F14</f>
        <v>0</v>
      </c>
      <c r="AF14" s="1">
        <f>'Consumption of 2011'!F14</f>
        <v>0</v>
      </c>
    </row>
    <row r="15" spans="1:32">
      <c r="A15" s="78">
        <f>'Consumption of 2011'!A15</f>
        <v>8</v>
      </c>
      <c r="B15" s="80" t="str">
        <f>'Consumption of 2011'!B15</f>
        <v>Gloves 14" Protector { From Hot Material}</v>
      </c>
      <c r="C15" s="6">
        <f>'Consumption of 2011'!D15</f>
        <v>312322</v>
      </c>
      <c r="D15" s="79" t="str">
        <f>'Consumption of 2011'!E15</f>
        <v>Per Pair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33"/>
      <c r="S15" s="1">
        <f>'Consumption of 2011'!F15</f>
        <v>10</v>
      </c>
      <c r="T15" s="1">
        <f>'Consumption of 2011'!F15</f>
        <v>10</v>
      </c>
      <c r="U15" s="1">
        <f>'Consumption of 2011'!F15</f>
        <v>10</v>
      </c>
      <c r="V15" s="1">
        <f>'Consumption of 2011'!F15</f>
        <v>10</v>
      </c>
      <c r="W15" s="1">
        <f>'Consumption of 2011'!F15</f>
        <v>10</v>
      </c>
      <c r="X15" s="1">
        <f>'Consumption of 2011'!F15</f>
        <v>10</v>
      </c>
      <c r="Y15" s="1">
        <f>'Consumption of 2011'!F15</f>
        <v>10</v>
      </c>
      <c r="Z15" s="1">
        <f>'Consumption of 2011'!F15</f>
        <v>10</v>
      </c>
      <c r="AA15" s="1">
        <f>'Consumption of 2011'!F15</f>
        <v>10</v>
      </c>
      <c r="AB15" s="1">
        <f>'Consumption of 2011'!F15</f>
        <v>10</v>
      </c>
      <c r="AC15" s="1">
        <f>'Consumption of 2011'!F15</f>
        <v>10</v>
      </c>
      <c r="AD15" s="1">
        <f>'Consumption of 2011'!F15</f>
        <v>10</v>
      </c>
      <c r="AE15" s="1">
        <f>'Consumption of 2011'!F15</f>
        <v>10</v>
      </c>
      <c r="AF15" s="1">
        <f>'Consumption of 2011'!F15</f>
        <v>10</v>
      </c>
    </row>
    <row r="16" spans="1:32">
      <c r="A16" s="78">
        <f>'Consumption of 2011'!A16</f>
        <v>9</v>
      </c>
      <c r="B16" s="80" t="str">
        <f>'Consumption of 2011'!B16</f>
        <v>Gloves Rubber 12 " { Black Color }</v>
      </c>
      <c r="C16" s="6">
        <f>'Consumption of 2011'!D16</f>
        <v>325112</v>
      </c>
      <c r="D16" s="79" t="str">
        <f>'Consumption of 2011'!E16</f>
        <v>Per Pair</v>
      </c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33"/>
      <c r="S16" s="1">
        <f>'Consumption of 2011'!F16</f>
        <v>10</v>
      </c>
      <c r="T16" s="1">
        <f>'Consumption of 2011'!F16</f>
        <v>10</v>
      </c>
      <c r="U16" s="1">
        <f>'Consumption of 2011'!F16</f>
        <v>10</v>
      </c>
      <c r="V16" s="1">
        <f>'Consumption of 2011'!F16</f>
        <v>10</v>
      </c>
      <c r="W16" s="1">
        <f>'Consumption of 2011'!F16</f>
        <v>10</v>
      </c>
      <c r="X16" s="1">
        <f>'Consumption of 2011'!F16</f>
        <v>10</v>
      </c>
      <c r="Y16" s="1">
        <f>'Consumption of 2011'!F16</f>
        <v>10</v>
      </c>
      <c r="Z16" s="1">
        <f>'Consumption of 2011'!F16</f>
        <v>10</v>
      </c>
      <c r="AA16" s="1">
        <f>'Consumption of 2011'!F16</f>
        <v>10</v>
      </c>
      <c r="AB16" s="1">
        <f>'Consumption of 2011'!F16</f>
        <v>10</v>
      </c>
      <c r="AC16" s="1">
        <f>'Consumption of 2011'!F16</f>
        <v>10</v>
      </c>
      <c r="AD16" s="1">
        <f>'Consumption of 2011'!F16</f>
        <v>10</v>
      </c>
      <c r="AE16" s="1">
        <f>'Consumption of 2011'!F16</f>
        <v>10</v>
      </c>
      <c r="AF16" s="1">
        <f>'Consumption of 2011'!F16</f>
        <v>10</v>
      </c>
    </row>
    <row r="17" spans="1:32">
      <c r="A17" s="78">
        <f>'Consumption of 2011'!A17</f>
        <v>10</v>
      </c>
      <c r="B17" s="80" t="str">
        <f>'Consumption of 2011'!B17</f>
        <v>Gloves -Green Nitril (Chem) {Green Color}</v>
      </c>
      <c r="C17" s="6">
        <f>'Consumption of 2011'!D17</f>
        <v>310152</v>
      </c>
      <c r="D17" s="79" t="str">
        <f>'Consumption of 2011'!E17</f>
        <v>Per Pair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33"/>
      <c r="S17" s="1">
        <f>'Consumption of 2011'!F17</f>
        <v>10</v>
      </c>
      <c r="T17" s="1">
        <f>'Consumption of 2011'!F17</f>
        <v>10</v>
      </c>
      <c r="U17" s="1">
        <f>'Consumption of 2011'!F17</f>
        <v>10</v>
      </c>
      <c r="V17" s="1">
        <f>'Consumption of 2011'!F17</f>
        <v>10</v>
      </c>
      <c r="W17" s="1">
        <f>'Consumption of 2011'!F17</f>
        <v>10</v>
      </c>
      <c r="X17" s="1">
        <f>'Consumption of 2011'!F17</f>
        <v>10</v>
      </c>
      <c r="Y17" s="1">
        <f>'Consumption of 2011'!F17</f>
        <v>10</v>
      </c>
      <c r="Z17" s="1">
        <f>'Consumption of 2011'!F17</f>
        <v>10</v>
      </c>
      <c r="AA17" s="1">
        <f>'Consumption of 2011'!F17</f>
        <v>10</v>
      </c>
      <c r="AB17" s="1">
        <f>'Consumption of 2011'!F17</f>
        <v>10</v>
      </c>
      <c r="AC17" s="1">
        <f>'Consumption of 2011'!F17</f>
        <v>10</v>
      </c>
      <c r="AD17" s="1">
        <f>'Consumption of 2011'!F17</f>
        <v>10</v>
      </c>
      <c r="AE17" s="1">
        <f>'Consumption of 2011'!F17</f>
        <v>10</v>
      </c>
      <c r="AF17" s="1">
        <f>'Consumption of 2011'!F17</f>
        <v>10</v>
      </c>
    </row>
    <row r="18" spans="1:32">
      <c r="A18" s="78">
        <f>'Consumption of 2011'!A18</f>
        <v>11</v>
      </c>
      <c r="B18" s="80" t="str">
        <f>'Consumption of 2011'!B18</f>
        <v>Gloves ,14" PVC Coated { Red Color }</v>
      </c>
      <c r="C18" s="106">
        <f>'Consumption of 2011'!D18</f>
        <v>324467</v>
      </c>
      <c r="D18" s="79" t="str">
        <f>'Consumption of 2011'!E18</f>
        <v>Per Pair</v>
      </c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33"/>
      <c r="S18" s="1">
        <f>'Consumption of 2011'!F18</f>
        <v>10</v>
      </c>
      <c r="T18" s="1">
        <f>'Consumption of 2011'!F18</f>
        <v>10</v>
      </c>
      <c r="U18" s="1">
        <f>'Consumption of 2011'!F18</f>
        <v>10</v>
      </c>
      <c r="V18" s="1">
        <f>'Consumption of 2011'!F18</f>
        <v>10</v>
      </c>
      <c r="W18" s="1">
        <f>'Consumption of 2011'!F18</f>
        <v>10</v>
      </c>
      <c r="X18" s="1">
        <f>'Consumption of 2011'!F18</f>
        <v>10</v>
      </c>
      <c r="Y18" s="1">
        <f>'Consumption of 2011'!F18</f>
        <v>10</v>
      </c>
      <c r="Z18" s="1">
        <f>'Consumption of 2011'!F18</f>
        <v>10</v>
      </c>
      <c r="AA18" s="1">
        <f>'Consumption of 2011'!F18</f>
        <v>10</v>
      </c>
      <c r="AB18" s="1">
        <f>'Consumption of 2011'!F18</f>
        <v>10</v>
      </c>
      <c r="AC18" s="1">
        <f>'Consumption of 2011'!F18</f>
        <v>10</v>
      </c>
      <c r="AD18" s="1">
        <f>'Consumption of 2011'!F18</f>
        <v>10</v>
      </c>
      <c r="AE18" s="1">
        <f>'Consumption of 2011'!F18</f>
        <v>10</v>
      </c>
      <c r="AF18" s="1">
        <f>'Consumption of 2011'!F18</f>
        <v>10</v>
      </c>
    </row>
    <row r="19" spans="1:32">
      <c r="A19" s="78">
        <f>'Consumption of 2011'!A19</f>
        <v>12</v>
      </c>
      <c r="B19" s="80" t="str">
        <f>'Consumption of 2011'!B19</f>
        <v>Gloves Cotton : Color Cream</v>
      </c>
      <c r="C19" s="6">
        <f>'Consumption of 2011'!D19</f>
        <v>519356</v>
      </c>
      <c r="D19" s="79" t="str">
        <f>'Consumption of 2011'!E19</f>
        <v>Per Pair</v>
      </c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33"/>
      <c r="S19" s="1">
        <f>'Consumption of 2011'!F19</f>
        <v>10</v>
      </c>
      <c r="T19" s="1">
        <f>'Consumption of 2011'!F19</f>
        <v>10</v>
      </c>
      <c r="U19" s="1">
        <f>'Consumption of 2011'!F19</f>
        <v>10</v>
      </c>
      <c r="V19" s="1">
        <f>'Consumption of 2011'!F19</f>
        <v>10</v>
      </c>
      <c r="W19" s="1">
        <f>'Consumption of 2011'!F19</f>
        <v>10</v>
      </c>
      <c r="X19" s="1">
        <f>'Consumption of 2011'!F19</f>
        <v>10</v>
      </c>
      <c r="Y19" s="1">
        <f>'Consumption of 2011'!F19</f>
        <v>10</v>
      </c>
      <c r="Z19" s="1">
        <f>'Consumption of 2011'!F19</f>
        <v>10</v>
      </c>
      <c r="AA19" s="1">
        <f>'Consumption of 2011'!F19</f>
        <v>10</v>
      </c>
      <c r="AB19" s="1">
        <f>'Consumption of 2011'!F19</f>
        <v>10</v>
      </c>
      <c r="AC19" s="1">
        <f>'Consumption of 2011'!F19</f>
        <v>10</v>
      </c>
      <c r="AD19" s="1">
        <f>'Consumption of 2011'!F19</f>
        <v>10</v>
      </c>
      <c r="AE19" s="1">
        <f>'Consumption of 2011'!F19</f>
        <v>10</v>
      </c>
      <c r="AF19" s="1">
        <f>'Consumption of 2011'!F19</f>
        <v>10</v>
      </c>
    </row>
    <row r="20" spans="1:32">
      <c r="A20" s="78">
        <f>'Consumption of 2011'!A20</f>
        <v>13</v>
      </c>
      <c r="B20" s="80" t="str">
        <f>'Consumption of 2011'!B20</f>
        <v>Gloves, Normal-Working TWC-321 {Leather}</v>
      </c>
      <c r="C20" s="6">
        <f>'Consumption of 2011'!D20</f>
        <v>312697</v>
      </c>
      <c r="D20" s="79" t="str">
        <f>'Consumption of 2011'!E20</f>
        <v>Per Pair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33"/>
      <c r="S20" s="1">
        <f>'Consumption of 2011'!F20</f>
        <v>10</v>
      </c>
      <c r="T20" s="1">
        <f>'Consumption of 2011'!F20</f>
        <v>10</v>
      </c>
      <c r="U20" s="1">
        <f>'Consumption of 2011'!F20</f>
        <v>10</v>
      </c>
      <c r="V20" s="1">
        <f>'Consumption of 2011'!F20</f>
        <v>10</v>
      </c>
      <c r="W20" s="1">
        <f>'Consumption of 2011'!F20</f>
        <v>10</v>
      </c>
      <c r="X20" s="1">
        <f>'Consumption of 2011'!F20</f>
        <v>10</v>
      </c>
      <c r="Y20" s="1">
        <f>'Consumption of 2011'!F20</f>
        <v>10</v>
      </c>
      <c r="Z20" s="1">
        <f>'Consumption of 2011'!F20</f>
        <v>10</v>
      </c>
      <c r="AA20" s="1">
        <f>'Consumption of 2011'!F20</f>
        <v>10</v>
      </c>
      <c r="AB20" s="1">
        <f>'Consumption of 2011'!F20</f>
        <v>10</v>
      </c>
      <c r="AC20" s="1">
        <f>'Consumption of 2011'!F20</f>
        <v>10</v>
      </c>
      <c r="AD20" s="1">
        <f>'Consumption of 2011'!F20</f>
        <v>10</v>
      </c>
      <c r="AE20" s="1">
        <f>'Consumption of 2011'!F20</f>
        <v>10</v>
      </c>
      <c r="AF20" s="1">
        <f>'Consumption of 2011'!F20</f>
        <v>10</v>
      </c>
    </row>
    <row r="21" spans="1:32">
      <c r="A21" s="78">
        <f>'Consumption of 2011'!A21</f>
        <v>14</v>
      </c>
      <c r="B21" s="80" t="str">
        <f>'Consumption of 2011'!B21</f>
        <v>Gloves,Textile Nitrile (Cutproof)</v>
      </c>
      <c r="C21" s="6">
        <f>'Consumption of 2011'!D21</f>
        <v>298240</v>
      </c>
      <c r="D21" s="79" t="str">
        <f>'Consumption of 2011'!E21</f>
        <v>Per Pair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33"/>
      <c r="S21" s="1">
        <f>'Consumption of 2011'!F21</f>
        <v>10</v>
      </c>
      <c r="T21" s="1">
        <f>'Consumption of 2011'!F21</f>
        <v>10</v>
      </c>
      <c r="U21" s="1">
        <f>'Consumption of 2011'!F21</f>
        <v>10</v>
      </c>
      <c r="V21" s="1">
        <f>'Consumption of 2011'!F21</f>
        <v>10</v>
      </c>
      <c r="W21" s="1">
        <f>'Consumption of 2011'!F21</f>
        <v>10</v>
      </c>
      <c r="X21" s="1">
        <f>'Consumption of 2011'!F21</f>
        <v>10</v>
      </c>
      <c r="Y21" s="1">
        <f>'Consumption of 2011'!F21</f>
        <v>10</v>
      </c>
      <c r="Z21" s="1">
        <f>'Consumption of 2011'!F21</f>
        <v>10</v>
      </c>
      <c r="AA21" s="1">
        <f>'Consumption of 2011'!F21</f>
        <v>10</v>
      </c>
      <c r="AB21" s="1">
        <f>'Consumption of 2011'!F21</f>
        <v>10</v>
      </c>
      <c r="AC21" s="1">
        <f>'Consumption of 2011'!F21</f>
        <v>10</v>
      </c>
      <c r="AD21" s="1">
        <f>'Consumption of 2011'!F21</f>
        <v>10</v>
      </c>
      <c r="AE21" s="1">
        <f>'Consumption of 2011'!F21</f>
        <v>10</v>
      </c>
      <c r="AF21" s="1">
        <f>'Consumption of 2011'!F21</f>
        <v>10</v>
      </c>
    </row>
    <row r="22" spans="1:32">
      <c r="A22" s="78">
        <f>'Consumption of 2011'!A22</f>
        <v>15</v>
      </c>
      <c r="B22" s="80" t="str">
        <f>'Consumption of 2011'!B22</f>
        <v>Gloves disposable Type For Laboratory</v>
      </c>
      <c r="C22" s="6">
        <f>'Consumption of 2011'!D22</f>
        <v>7144952</v>
      </c>
      <c r="D22" s="79" t="str">
        <f>'Consumption of 2011'!E22</f>
        <v>Per Pair</v>
      </c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33"/>
      <c r="S22" s="1">
        <f>'Consumption of 2011'!F22</f>
        <v>10</v>
      </c>
      <c r="T22" s="1">
        <f>'Consumption of 2011'!F22</f>
        <v>10</v>
      </c>
      <c r="U22" s="1">
        <f>'Consumption of 2011'!F22</f>
        <v>10</v>
      </c>
      <c r="V22" s="1">
        <f>'Consumption of 2011'!F22</f>
        <v>10</v>
      </c>
      <c r="W22" s="1">
        <f>'Consumption of 2011'!F22</f>
        <v>10</v>
      </c>
      <c r="X22" s="1">
        <f>'Consumption of 2011'!F22</f>
        <v>10</v>
      </c>
      <c r="Y22" s="1">
        <f>'Consumption of 2011'!F22</f>
        <v>10</v>
      </c>
      <c r="Z22" s="1">
        <f>'Consumption of 2011'!F22</f>
        <v>10</v>
      </c>
      <c r="AA22" s="1">
        <f>'Consumption of 2011'!F22</f>
        <v>10</v>
      </c>
      <c r="AB22" s="1">
        <f>'Consumption of 2011'!F22</f>
        <v>10</v>
      </c>
      <c r="AC22" s="1">
        <f>'Consumption of 2011'!F22</f>
        <v>10</v>
      </c>
      <c r="AD22" s="1">
        <f>'Consumption of 2011'!F22</f>
        <v>10</v>
      </c>
      <c r="AE22" s="1">
        <f>'Consumption of 2011'!F22</f>
        <v>10</v>
      </c>
      <c r="AF22" s="1">
        <f>'Consumption of 2011'!F22</f>
        <v>10</v>
      </c>
    </row>
    <row r="23" spans="1:32">
      <c r="A23" s="78">
        <f>'Consumption of 2011'!A23</f>
        <v>16</v>
      </c>
      <c r="B23" s="80" t="str">
        <f>'Consumption of 2011'!B23</f>
        <v>Sleeve for arm protection Length 45 cms {For exit section}</v>
      </c>
      <c r="C23" s="6">
        <f>'Consumption of 2011'!D23</f>
        <v>298244</v>
      </c>
      <c r="D23" s="79" t="str">
        <f>'Consumption of 2011'!E23</f>
        <v>Per Piece</v>
      </c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33"/>
      <c r="S23" s="1">
        <f>'Consumption of 2011'!F23</f>
        <v>2</v>
      </c>
      <c r="T23" s="1">
        <f>'Consumption of 2011'!F23</f>
        <v>2</v>
      </c>
      <c r="U23" s="1">
        <f>'Consumption of 2011'!F23</f>
        <v>2</v>
      </c>
      <c r="V23" s="1">
        <f>'Consumption of 2011'!F23</f>
        <v>2</v>
      </c>
      <c r="W23" s="1">
        <f>'Consumption of 2011'!F23</f>
        <v>2</v>
      </c>
      <c r="X23" s="1">
        <f>'Consumption of 2011'!F23</f>
        <v>2</v>
      </c>
      <c r="Y23" s="1">
        <f>'Consumption of 2011'!F23</f>
        <v>2</v>
      </c>
      <c r="Z23" s="1">
        <f>'Consumption of 2011'!F23</f>
        <v>2</v>
      </c>
      <c r="AA23" s="1">
        <f>'Consumption of 2011'!F23</f>
        <v>2</v>
      </c>
      <c r="AB23" s="1">
        <f>'Consumption of 2011'!F23</f>
        <v>2</v>
      </c>
      <c r="AC23" s="1">
        <f>'Consumption of 2011'!F23</f>
        <v>2</v>
      </c>
      <c r="AD23" s="1">
        <f>'Consumption of 2011'!F23</f>
        <v>2</v>
      </c>
      <c r="AE23" s="1">
        <f>'Consumption of 2011'!F23</f>
        <v>2</v>
      </c>
      <c r="AF23" s="1">
        <f>'Consumption of 2011'!F23</f>
        <v>2</v>
      </c>
    </row>
    <row r="24" spans="1:32">
      <c r="A24" s="78">
        <f>'Consumption of 2011'!A24</f>
        <v>17</v>
      </c>
      <c r="B24" s="80" t="str">
        <f>'Consumption of 2011'!B24</f>
        <v>Respirator half face medium Size {for Coater section}</v>
      </c>
      <c r="C24" s="6">
        <f>'Consumption of 2011'!D24</f>
        <v>401002</v>
      </c>
      <c r="D24" s="79" t="str">
        <f>'Consumption of 2011'!E24</f>
        <v>Per Piece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33"/>
      <c r="S24" s="1">
        <f>'Consumption of 2011'!F24</f>
        <v>5</v>
      </c>
      <c r="T24" s="1">
        <f>'Consumption of 2011'!F24</f>
        <v>5</v>
      </c>
      <c r="U24" s="1">
        <f>'Consumption of 2011'!F24</f>
        <v>5</v>
      </c>
      <c r="V24" s="1">
        <f>'Consumption of 2011'!F24</f>
        <v>5</v>
      </c>
      <c r="W24" s="1">
        <f>'Consumption of 2011'!F24</f>
        <v>5</v>
      </c>
      <c r="X24" s="1">
        <f>'Consumption of 2011'!F24</f>
        <v>5</v>
      </c>
      <c r="Y24" s="1">
        <f>'Consumption of 2011'!F24</f>
        <v>5</v>
      </c>
      <c r="Z24" s="1">
        <f>'Consumption of 2011'!F24</f>
        <v>5</v>
      </c>
      <c r="AA24" s="1">
        <f>'Consumption of 2011'!F24</f>
        <v>5</v>
      </c>
      <c r="AB24" s="1">
        <f>'Consumption of 2011'!F24</f>
        <v>5</v>
      </c>
      <c r="AC24" s="1">
        <f>'Consumption of 2011'!F24</f>
        <v>5</v>
      </c>
      <c r="AD24" s="1">
        <f>'Consumption of 2011'!F24</f>
        <v>5</v>
      </c>
      <c r="AE24" s="1">
        <f>'Consumption of 2011'!F24</f>
        <v>5</v>
      </c>
      <c r="AF24" s="1">
        <f>'Consumption of 2011'!F24</f>
        <v>5</v>
      </c>
    </row>
    <row r="25" spans="1:32">
      <c r="A25" s="78">
        <f>'Consumption of 2011'!A25</f>
        <v>18</v>
      </c>
      <c r="B25" s="80" t="str">
        <f>'Consumption of 2011'!B25</f>
        <v>Cartridge Respirator Type 3M-6200</v>
      </c>
      <c r="C25" s="6">
        <f>'Consumption of 2011'!D25</f>
        <v>401009</v>
      </c>
      <c r="D25" s="79" t="str">
        <f>'Consumption of 2011'!E25</f>
        <v>Per Pair</v>
      </c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33"/>
      <c r="S25" s="1">
        <f>'Consumption of 2011'!F25</f>
        <v>5</v>
      </c>
      <c r="T25" s="1">
        <f>'Consumption of 2011'!F25</f>
        <v>5</v>
      </c>
      <c r="U25" s="1">
        <f>'Consumption of 2011'!F25</f>
        <v>5</v>
      </c>
      <c r="V25" s="1">
        <f>'Consumption of 2011'!F25</f>
        <v>5</v>
      </c>
      <c r="W25" s="1">
        <f>'Consumption of 2011'!F25</f>
        <v>5</v>
      </c>
      <c r="X25" s="1">
        <f>'Consumption of 2011'!F25</f>
        <v>5</v>
      </c>
      <c r="Y25" s="1">
        <f>'Consumption of 2011'!F25</f>
        <v>5</v>
      </c>
      <c r="Z25" s="1">
        <f>'Consumption of 2011'!F25</f>
        <v>5</v>
      </c>
      <c r="AA25" s="1">
        <f>'Consumption of 2011'!F25</f>
        <v>5</v>
      </c>
      <c r="AB25" s="1">
        <f>'Consumption of 2011'!F25</f>
        <v>5</v>
      </c>
      <c r="AC25" s="1">
        <f>'Consumption of 2011'!F25</f>
        <v>5</v>
      </c>
      <c r="AD25" s="1">
        <f>'Consumption of 2011'!F25</f>
        <v>5</v>
      </c>
      <c r="AE25" s="1">
        <f>'Consumption of 2011'!F25</f>
        <v>5</v>
      </c>
      <c r="AF25" s="1">
        <f>'Consumption of 2011'!F25</f>
        <v>5</v>
      </c>
    </row>
    <row r="26" spans="1:32">
      <c r="A26" s="78">
        <f>'Consumption of 2011'!A26</f>
        <v>19</v>
      </c>
      <c r="B26" s="80" t="str">
        <f>'Consumption of 2011'!B26</f>
        <v>Mask:Type Dust/Mist Respirator</v>
      </c>
      <c r="C26" s="6">
        <f>'Consumption of 2011'!D26</f>
        <v>319938</v>
      </c>
      <c r="D26" s="79" t="str">
        <f>'Consumption of 2011'!E26</f>
        <v>Per Piece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33"/>
      <c r="S26" s="1">
        <f>'Consumption of 2011'!F26</f>
        <v>5</v>
      </c>
      <c r="T26" s="1">
        <f>'Consumption of 2011'!F26</f>
        <v>5</v>
      </c>
      <c r="U26" s="1">
        <f>'Consumption of 2011'!F26</f>
        <v>5</v>
      </c>
      <c r="V26" s="1">
        <f>'Consumption of 2011'!F26</f>
        <v>5</v>
      </c>
      <c r="W26" s="1">
        <f>'Consumption of 2011'!F26</f>
        <v>5</v>
      </c>
      <c r="X26" s="1">
        <f>'Consumption of 2011'!F26</f>
        <v>5</v>
      </c>
      <c r="Y26" s="1">
        <f>'Consumption of 2011'!F26</f>
        <v>5</v>
      </c>
      <c r="Z26" s="1">
        <f>'Consumption of 2011'!F26</f>
        <v>5</v>
      </c>
      <c r="AA26" s="1">
        <f>'Consumption of 2011'!F26</f>
        <v>5</v>
      </c>
      <c r="AB26" s="1">
        <f>'Consumption of 2011'!F26</f>
        <v>5</v>
      </c>
      <c r="AC26" s="1">
        <f>'Consumption of 2011'!F26</f>
        <v>5</v>
      </c>
      <c r="AD26" s="1">
        <f>'Consumption of 2011'!F26</f>
        <v>5</v>
      </c>
      <c r="AE26" s="1">
        <f>'Consumption of 2011'!F26</f>
        <v>5</v>
      </c>
      <c r="AF26" s="1">
        <f>'Consumption of 2011'!F26</f>
        <v>5</v>
      </c>
    </row>
    <row r="27" spans="1:32">
      <c r="A27" s="78">
        <f>'Consumption of 2011'!A27</f>
        <v>20</v>
      </c>
      <c r="B27" s="80" t="str">
        <f>'Consumption of 2011'!B27</f>
        <v xml:space="preserve">Mask:Type Dust/Mist </v>
      </c>
      <c r="C27" s="6">
        <f>'Consumption of 2011'!D27</f>
        <v>319947</v>
      </c>
      <c r="D27" s="79" t="str">
        <f>'Consumption of 2011'!E27</f>
        <v>Per Piece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33"/>
      <c r="S27" s="1">
        <f>'Consumption of 2011'!F27</f>
        <v>5</v>
      </c>
      <c r="T27" s="1">
        <f>'Consumption of 2011'!F27</f>
        <v>5</v>
      </c>
      <c r="U27" s="1">
        <f>'Consumption of 2011'!F27</f>
        <v>5</v>
      </c>
      <c r="V27" s="1">
        <f>'Consumption of 2011'!F27</f>
        <v>5</v>
      </c>
      <c r="W27" s="1">
        <f>'Consumption of 2011'!F27</f>
        <v>5</v>
      </c>
      <c r="X27" s="1">
        <f>'Consumption of 2011'!F27</f>
        <v>5</v>
      </c>
      <c r="Y27" s="1">
        <f>'Consumption of 2011'!F27</f>
        <v>5</v>
      </c>
      <c r="Z27" s="1">
        <f>'Consumption of 2011'!F27</f>
        <v>5</v>
      </c>
      <c r="AA27" s="1">
        <f>'Consumption of 2011'!F27</f>
        <v>5</v>
      </c>
      <c r="AB27" s="1">
        <f>'Consumption of 2011'!F27</f>
        <v>5</v>
      </c>
      <c r="AC27" s="1">
        <f>'Consumption of 2011'!F27</f>
        <v>5</v>
      </c>
      <c r="AD27" s="1">
        <f>'Consumption of 2011'!F27</f>
        <v>5</v>
      </c>
      <c r="AE27" s="1">
        <f>'Consumption of 2011'!F27</f>
        <v>5</v>
      </c>
      <c r="AF27" s="1">
        <f>'Consumption of 2011'!F27</f>
        <v>5</v>
      </c>
    </row>
    <row r="28" spans="1:32">
      <c r="A28" s="78">
        <f>'Consumption of 2011'!A28</f>
        <v>21</v>
      </c>
      <c r="B28" s="80" t="str">
        <f>'Consumption of 2011'!B28</f>
        <v>Mask;Type Dust - Cloth</v>
      </c>
      <c r="C28" s="6">
        <f>'Consumption of 2011'!D28</f>
        <v>319942</v>
      </c>
      <c r="D28" s="79" t="str">
        <f>'Consumption of 2011'!E28</f>
        <v>Per Piece</v>
      </c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33"/>
      <c r="S28" s="1">
        <f>'Consumption of 2011'!F28</f>
        <v>5</v>
      </c>
      <c r="T28" s="1">
        <f>'Consumption of 2011'!F28</f>
        <v>5</v>
      </c>
      <c r="U28" s="1">
        <f>'Consumption of 2011'!F28</f>
        <v>5</v>
      </c>
      <c r="V28" s="1">
        <f>'Consumption of 2011'!F28</f>
        <v>5</v>
      </c>
      <c r="W28" s="1">
        <f>'Consumption of 2011'!F28</f>
        <v>5</v>
      </c>
      <c r="X28" s="1">
        <f>'Consumption of 2011'!F28</f>
        <v>5</v>
      </c>
      <c r="Y28" s="1">
        <f>'Consumption of 2011'!F28</f>
        <v>5</v>
      </c>
      <c r="Z28" s="1">
        <f>'Consumption of 2011'!F28</f>
        <v>5</v>
      </c>
      <c r="AA28" s="1">
        <f>'Consumption of 2011'!F28</f>
        <v>5</v>
      </c>
      <c r="AB28" s="1">
        <f>'Consumption of 2011'!F28</f>
        <v>5</v>
      </c>
      <c r="AC28" s="1">
        <f>'Consumption of 2011'!F28</f>
        <v>5</v>
      </c>
      <c r="AD28" s="1">
        <f>'Consumption of 2011'!F28</f>
        <v>5</v>
      </c>
      <c r="AE28" s="1">
        <f>'Consumption of 2011'!F28</f>
        <v>5</v>
      </c>
      <c r="AF28" s="1">
        <f>'Consumption of 2011'!F28</f>
        <v>5</v>
      </c>
    </row>
    <row r="29" spans="1:32">
      <c r="A29" s="78">
        <f>'Consumption of 2011'!A29</f>
        <v>22</v>
      </c>
      <c r="B29" s="80" t="str">
        <f>'Consumption of 2011'!B29</f>
        <v>Defender, Ear Protector</v>
      </c>
      <c r="C29" s="6">
        <f>'Consumption of 2011'!D29</f>
        <v>312358</v>
      </c>
      <c r="D29" s="79" t="str">
        <f>'Consumption of 2011'!E29</f>
        <v>Per Piece</v>
      </c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33"/>
      <c r="S29" s="1">
        <f>'Consumption of 2011'!F29</f>
        <v>5</v>
      </c>
      <c r="T29" s="1">
        <f>'Consumption of 2011'!F29</f>
        <v>5</v>
      </c>
      <c r="U29" s="1">
        <f>'Consumption of 2011'!F29</f>
        <v>5</v>
      </c>
      <c r="V29" s="1">
        <f>'Consumption of 2011'!F29</f>
        <v>5</v>
      </c>
      <c r="W29" s="1">
        <f>'Consumption of 2011'!F29</f>
        <v>5</v>
      </c>
      <c r="X29" s="1">
        <f>'Consumption of 2011'!F29</f>
        <v>5</v>
      </c>
      <c r="Y29" s="1">
        <f>'Consumption of 2011'!F29</f>
        <v>5</v>
      </c>
      <c r="Z29" s="1">
        <f>'Consumption of 2011'!F29</f>
        <v>5</v>
      </c>
      <c r="AA29" s="1">
        <f>'Consumption of 2011'!F29</f>
        <v>5</v>
      </c>
      <c r="AB29" s="1">
        <f>'Consumption of 2011'!F29</f>
        <v>5</v>
      </c>
      <c r="AC29" s="1">
        <f>'Consumption of 2011'!F29</f>
        <v>5</v>
      </c>
      <c r="AD29" s="1">
        <f>'Consumption of 2011'!F29</f>
        <v>5</v>
      </c>
      <c r="AE29" s="1">
        <f>'Consumption of 2011'!F29</f>
        <v>5</v>
      </c>
      <c r="AF29" s="1">
        <f>'Consumption of 2011'!F29</f>
        <v>5</v>
      </c>
    </row>
    <row r="30" spans="1:32">
      <c r="A30" s="78">
        <f>'Consumption of 2011'!A30</f>
        <v>23</v>
      </c>
      <c r="B30" s="80" t="str">
        <f>'Consumption of 2011'!B30</f>
        <v>Protector,Hearing,Typ Cap Muff</v>
      </c>
      <c r="C30" s="6">
        <f>'Consumption of 2011'!D30</f>
        <v>513355</v>
      </c>
      <c r="D30" s="79" t="str">
        <f>'Consumption of 2011'!E30</f>
        <v>Per Piece</v>
      </c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33"/>
      <c r="S30" s="1">
        <f>'Consumption of 2011'!F30</f>
        <v>2</v>
      </c>
      <c r="T30" s="1">
        <f>'Consumption of 2011'!F30</f>
        <v>2</v>
      </c>
      <c r="U30" s="1">
        <f>'Consumption of 2011'!F30</f>
        <v>2</v>
      </c>
      <c r="V30" s="1">
        <f>'Consumption of 2011'!F30</f>
        <v>2</v>
      </c>
      <c r="W30" s="1">
        <f>'Consumption of 2011'!F30</f>
        <v>2</v>
      </c>
      <c r="X30" s="1">
        <f>'Consumption of 2011'!F30</f>
        <v>2</v>
      </c>
      <c r="Y30" s="1">
        <f>'Consumption of 2011'!F30</f>
        <v>2</v>
      </c>
      <c r="Z30" s="1">
        <f>'Consumption of 2011'!F30</f>
        <v>2</v>
      </c>
      <c r="AA30" s="1">
        <f>'Consumption of 2011'!F30</f>
        <v>2</v>
      </c>
      <c r="AB30" s="1">
        <f>'Consumption of 2011'!F30</f>
        <v>2</v>
      </c>
      <c r="AC30" s="1">
        <f>'Consumption of 2011'!F30</f>
        <v>2</v>
      </c>
      <c r="AD30" s="1">
        <f>'Consumption of 2011'!F30</f>
        <v>2</v>
      </c>
      <c r="AE30" s="1">
        <f>'Consumption of 2011'!F30</f>
        <v>2</v>
      </c>
      <c r="AF30" s="1">
        <f>'Consumption of 2011'!F30</f>
        <v>2</v>
      </c>
    </row>
    <row r="31" spans="1:32">
      <c r="A31" s="78">
        <f>'Consumption of 2011'!A31</f>
        <v>24</v>
      </c>
      <c r="B31" s="80" t="str">
        <f>'Consumption of 2011'!B31</f>
        <v>Cover all Cotton / polyester Size: S</v>
      </c>
      <c r="C31" s="6">
        <f>'Consumption of 2011'!D31</f>
        <v>395372</v>
      </c>
      <c r="D31" s="79" t="str">
        <f>'Consumption of 2011'!E31</f>
        <v>Per Piece</v>
      </c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33"/>
      <c r="S31" s="1">
        <f>'Consumption of 2011'!F31</f>
        <v>1</v>
      </c>
      <c r="T31" s="1">
        <f>'Consumption of 2011'!F31</f>
        <v>1</v>
      </c>
      <c r="U31" s="1">
        <f>'Consumption of 2011'!F31</f>
        <v>1</v>
      </c>
      <c r="V31" s="1">
        <f>'Consumption of 2011'!F31</f>
        <v>1</v>
      </c>
      <c r="W31" s="1">
        <f>'Consumption of 2011'!F31</f>
        <v>1</v>
      </c>
      <c r="X31" s="1">
        <f>'Consumption of 2011'!F31</f>
        <v>1</v>
      </c>
      <c r="Y31" s="1">
        <f>'Consumption of 2011'!F31</f>
        <v>1</v>
      </c>
      <c r="Z31" s="1">
        <f>'Consumption of 2011'!F31</f>
        <v>1</v>
      </c>
      <c r="AA31" s="1">
        <f>'Consumption of 2011'!F31</f>
        <v>1</v>
      </c>
      <c r="AB31" s="1">
        <f>'Consumption of 2011'!F31</f>
        <v>1</v>
      </c>
      <c r="AC31" s="1">
        <f>'Consumption of 2011'!F31</f>
        <v>1</v>
      </c>
      <c r="AD31" s="1">
        <f>'Consumption of 2011'!F31</f>
        <v>1</v>
      </c>
      <c r="AE31" s="1">
        <f>'Consumption of 2011'!F31</f>
        <v>1</v>
      </c>
      <c r="AF31" s="1">
        <f>'Consumption of 2011'!F31</f>
        <v>1</v>
      </c>
    </row>
    <row r="32" spans="1:32">
      <c r="A32" s="78">
        <f>'Consumption of 2011'!A32</f>
        <v>25</v>
      </c>
      <c r="B32" s="80" t="str">
        <f>'Consumption of 2011'!B32</f>
        <v>Cover all Cotton / polyester Size: M</v>
      </c>
      <c r="C32" s="6">
        <f>'Consumption of 2011'!D32</f>
        <v>395377</v>
      </c>
      <c r="D32" s="79" t="str">
        <f>'Consumption of 2011'!E32</f>
        <v>Per Piece</v>
      </c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33"/>
      <c r="S32" s="1">
        <f>'Consumption of 2011'!F32</f>
        <v>1</v>
      </c>
      <c r="T32" s="1">
        <f>'Consumption of 2011'!F32</f>
        <v>1</v>
      </c>
      <c r="U32" s="1">
        <f>'Consumption of 2011'!F32</f>
        <v>1</v>
      </c>
      <c r="V32" s="1">
        <f>'Consumption of 2011'!F32</f>
        <v>1</v>
      </c>
      <c r="W32" s="1">
        <f>'Consumption of 2011'!F32</f>
        <v>1</v>
      </c>
      <c r="X32" s="1">
        <f>'Consumption of 2011'!F32</f>
        <v>1</v>
      </c>
      <c r="Y32" s="1">
        <f>'Consumption of 2011'!F32</f>
        <v>1</v>
      </c>
      <c r="Z32" s="1">
        <f>'Consumption of 2011'!F32</f>
        <v>1</v>
      </c>
      <c r="AA32" s="1">
        <f>'Consumption of 2011'!F32</f>
        <v>1</v>
      </c>
      <c r="AB32" s="1">
        <f>'Consumption of 2011'!F32</f>
        <v>1</v>
      </c>
      <c r="AC32" s="1">
        <f>'Consumption of 2011'!F32</f>
        <v>1</v>
      </c>
      <c r="AD32" s="1">
        <f>'Consumption of 2011'!F32</f>
        <v>1</v>
      </c>
      <c r="AE32" s="1">
        <f>'Consumption of 2011'!F32</f>
        <v>1</v>
      </c>
      <c r="AF32" s="1">
        <f>'Consumption of 2011'!F32</f>
        <v>1</v>
      </c>
    </row>
    <row r="33" spans="1:32">
      <c r="A33" s="78">
        <f>'Consumption of 2011'!A33</f>
        <v>26</v>
      </c>
      <c r="B33" s="80" t="str">
        <f>'Consumption of 2011'!B33</f>
        <v>Cover all Cotton / polyester Size: L</v>
      </c>
      <c r="C33" s="6">
        <f>'Consumption of 2011'!D33</f>
        <v>395381</v>
      </c>
      <c r="D33" s="79" t="str">
        <f>'Consumption of 2011'!E33</f>
        <v>Per Piece</v>
      </c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33"/>
      <c r="S33" s="1">
        <f>'Consumption of 2011'!F33</f>
        <v>1</v>
      </c>
      <c r="T33" s="1">
        <f>'Consumption of 2011'!F33</f>
        <v>1</v>
      </c>
      <c r="U33" s="1">
        <f>'Consumption of 2011'!F33</f>
        <v>1</v>
      </c>
      <c r="V33" s="1">
        <f>'Consumption of 2011'!F33</f>
        <v>1</v>
      </c>
      <c r="W33" s="1">
        <f>'Consumption of 2011'!F33</f>
        <v>1</v>
      </c>
      <c r="X33" s="1">
        <f>'Consumption of 2011'!F33</f>
        <v>1</v>
      </c>
      <c r="Y33" s="1">
        <f>'Consumption of 2011'!F33</f>
        <v>1</v>
      </c>
      <c r="Z33" s="1">
        <f>'Consumption of 2011'!F33</f>
        <v>1</v>
      </c>
      <c r="AA33" s="1">
        <f>'Consumption of 2011'!F33</f>
        <v>1</v>
      </c>
      <c r="AB33" s="1">
        <f>'Consumption of 2011'!F33</f>
        <v>1</v>
      </c>
      <c r="AC33" s="1">
        <f>'Consumption of 2011'!F33</f>
        <v>1</v>
      </c>
      <c r="AD33" s="1">
        <f>'Consumption of 2011'!F33</f>
        <v>1</v>
      </c>
      <c r="AE33" s="1">
        <f>'Consumption of 2011'!F33</f>
        <v>1</v>
      </c>
      <c r="AF33" s="1">
        <f>'Consumption of 2011'!F33</f>
        <v>1</v>
      </c>
    </row>
    <row r="34" spans="1:32">
      <c r="A34" s="78">
        <f>'Consumption of 2011'!A34</f>
        <v>27</v>
      </c>
      <c r="B34" s="80" t="str">
        <f>'Consumption of 2011'!B34</f>
        <v>Cover all Cotton / polyester Size: XL</v>
      </c>
      <c r="C34" s="6">
        <f>'Consumption of 2011'!D34</f>
        <v>395387</v>
      </c>
      <c r="D34" s="79" t="str">
        <f>'Consumption of 2011'!E34</f>
        <v>Per Piece</v>
      </c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33"/>
      <c r="S34" s="1">
        <f>'Consumption of 2011'!F34</f>
        <v>1</v>
      </c>
      <c r="T34" s="1">
        <f>'Consumption of 2011'!F34</f>
        <v>1</v>
      </c>
      <c r="U34" s="1">
        <f>'Consumption of 2011'!F34</f>
        <v>1</v>
      </c>
      <c r="V34" s="1">
        <f>'Consumption of 2011'!F34</f>
        <v>1</v>
      </c>
      <c r="W34" s="1">
        <f>'Consumption of 2011'!F34</f>
        <v>1</v>
      </c>
      <c r="X34" s="1">
        <f>'Consumption of 2011'!F34</f>
        <v>1</v>
      </c>
      <c r="Y34" s="1">
        <f>'Consumption of 2011'!F34</f>
        <v>1</v>
      </c>
      <c r="Z34" s="1">
        <f>'Consumption of 2011'!F34</f>
        <v>1</v>
      </c>
      <c r="AA34" s="1">
        <f>'Consumption of 2011'!F34</f>
        <v>1</v>
      </c>
      <c r="AB34" s="1">
        <f>'Consumption of 2011'!F34</f>
        <v>1</v>
      </c>
      <c r="AC34" s="1">
        <f>'Consumption of 2011'!F34</f>
        <v>1</v>
      </c>
      <c r="AD34" s="1">
        <f>'Consumption of 2011'!F34</f>
        <v>1</v>
      </c>
      <c r="AE34" s="1">
        <f>'Consumption of 2011'!F34</f>
        <v>1</v>
      </c>
      <c r="AF34" s="1">
        <f>'Consumption of 2011'!F34</f>
        <v>1</v>
      </c>
    </row>
    <row r="35" spans="1:32">
      <c r="A35" s="78">
        <f>'Consumption of 2011'!A35</f>
        <v>28</v>
      </c>
      <c r="B35" s="80" t="str">
        <f>'Consumption of 2011'!B35</f>
        <v>Cover all Cotton / polyester Size: XXL</v>
      </c>
      <c r="C35" s="6">
        <f>'Consumption of 2011'!D35</f>
        <v>395392</v>
      </c>
      <c r="D35" s="79" t="str">
        <f>'Consumption of 2011'!E35</f>
        <v>Per Piece</v>
      </c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33"/>
      <c r="S35" s="1">
        <f>'Consumption of 2011'!F35</f>
        <v>1</v>
      </c>
      <c r="T35" s="1">
        <f>'Consumption of 2011'!F35</f>
        <v>1</v>
      </c>
      <c r="U35" s="1">
        <f>'Consumption of 2011'!F35</f>
        <v>1</v>
      </c>
      <c r="V35" s="1">
        <f>'Consumption of 2011'!F35</f>
        <v>1</v>
      </c>
      <c r="W35" s="1">
        <f>'Consumption of 2011'!F35</f>
        <v>1</v>
      </c>
      <c r="X35" s="1">
        <f>'Consumption of 2011'!F35</f>
        <v>1</v>
      </c>
      <c r="Y35" s="1">
        <f>'Consumption of 2011'!F35</f>
        <v>1</v>
      </c>
      <c r="Z35" s="1">
        <f>'Consumption of 2011'!F35</f>
        <v>1</v>
      </c>
      <c r="AA35" s="1">
        <f>'Consumption of 2011'!F35</f>
        <v>1</v>
      </c>
      <c r="AB35" s="1">
        <f>'Consumption of 2011'!F35</f>
        <v>1</v>
      </c>
      <c r="AC35" s="1">
        <f>'Consumption of 2011'!F35</f>
        <v>1</v>
      </c>
      <c r="AD35" s="1">
        <f>'Consumption of 2011'!F35</f>
        <v>1</v>
      </c>
      <c r="AE35" s="1">
        <f>'Consumption of 2011'!F35</f>
        <v>1</v>
      </c>
      <c r="AF35" s="1">
        <f>'Consumption of 2011'!F35</f>
        <v>1</v>
      </c>
    </row>
    <row r="36" spans="1:32">
      <c r="A36" s="78">
        <f>'Consumption of 2011'!A36</f>
        <v>29</v>
      </c>
      <c r="B36" s="80" t="str">
        <f>'Consumption of 2011'!B36</f>
        <v xml:space="preserve">Coverall, Disposable                   </v>
      </c>
      <c r="C36" s="6">
        <f>'Consumption of 2011'!D36</f>
        <v>352759</v>
      </c>
      <c r="D36" s="79" t="str">
        <f>'Consumption of 2011'!E36</f>
        <v>Per Piece</v>
      </c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34"/>
      <c r="S36" s="1">
        <f>'Consumption of 2011'!F36</f>
        <v>5</v>
      </c>
      <c r="T36" s="1">
        <f>'Consumption of 2011'!F36</f>
        <v>5</v>
      </c>
      <c r="U36" s="1">
        <f>'Consumption of 2011'!F36</f>
        <v>5</v>
      </c>
      <c r="V36" s="1">
        <f>'Consumption of 2011'!F36</f>
        <v>5</v>
      </c>
      <c r="W36" s="1">
        <f>'Consumption of 2011'!F36</f>
        <v>5</v>
      </c>
      <c r="X36" s="1">
        <f>'Consumption of 2011'!F36</f>
        <v>5</v>
      </c>
      <c r="Y36" s="1">
        <f>'Consumption of 2011'!F36</f>
        <v>5</v>
      </c>
      <c r="Z36" s="1">
        <f>'Consumption of 2011'!F36</f>
        <v>5</v>
      </c>
      <c r="AA36" s="1">
        <f>'Consumption of 2011'!F36</f>
        <v>5</v>
      </c>
      <c r="AB36" s="1">
        <f>'Consumption of 2011'!F36</f>
        <v>5</v>
      </c>
      <c r="AC36" s="1">
        <f>'Consumption of 2011'!F36</f>
        <v>5</v>
      </c>
      <c r="AD36" s="1">
        <f>'Consumption of 2011'!F36</f>
        <v>5</v>
      </c>
      <c r="AE36" s="1">
        <f>'Consumption of 2011'!F36</f>
        <v>5</v>
      </c>
      <c r="AF36" s="1">
        <f>'Consumption of 2011'!F36</f>
        <v>5</v>
      </c>
    </row>
    <row r="37" spans="1:32">
      <c r="A37" s="78">
        <f>'Consumption of 2011'!A37</f>
        <v>30</v>
      </c>
      <c r="B37" s="80" t="str">
        <f>'Consumption of 2011'!B37</f>
        <v xml:space="preserve">Coverall, Chemical resistance Disposable                   </v>
      </c>
      <c r="C37" s="6">
        <f>'Consumption of 2011'!D37</f>
        <v>310136</v>
      </c>
      <c r="D37" s="79" t="str">
        <f>'Consumption of 2011'!E37</f>
        <v>Per Piece</v>
      </c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34"/>
      <c r="S37" s="1">
        <f>'Consumption of 2011'!F37</f>
        <v>1</v>
      </c>
      <c r="T37" s="1">
        <f>'Consumption of 2011'!F37</f>
        <v>1</v>
      </c>
      <c r="U37" s="1">
        <f>'Consumption of 2011'!F37</f>
        <v>1</v>
      </c>
      <c r="V37" s="1">
        <f>'Consumption of 2011'!F37</f>
        <v>1</v>
      </c>
      <c r="W37" s="1">
        <f>'Consumption of 2011'!F37</f>
        <v>1</v>
      </c>
      <c r="X37" s="1">
        <f>'Consumption of 2011'!F37</f>
        <v>1</v>
      </c>
      <c r="Y37" s="1">
        <f>'Consumption of 2011'!F37</f>
        <v>1</v>
      </c>
      <c r="Z37" s="1">
        <f>'Consumption of 2011'!F37</f>
        <v>1</v>
      </c>
      <c r="AA37" s="1">
        <f>'Consumption of 2011'!F37</f>
        <v>1</v>
      </c>
      <c r="AB37" s="1">
        <f>'Consumption of 2011'!F37</f>
        <v>1</v>
      </c>
      <c r="AC37" s="1">
        <f>'Consumption of 2011'!F37</f>
        <v>1</v>
      </c>
      <c r="AD37" s="1">
        <f>'Consumption of 2011'!F37</f>
        <v>1</v>
      </c>
      <c r="AE37" s="1">
        <f>'Consumption of 2011'!F37</f>
        <v>1</v>
      </c>
      <c r="AF37" s="1">
        <f>'Consumption of 2011'!F37</f>
        <v>1</v>
      </c>
    </row>
    <row r="38" spans="1:32" ht="15.75" thickBot="1">
      <c r="A38" s="81"/>
      <c r="B38" s="82"/>
      <c r="C38" s="10"/>
      <c r="D38" s="10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34"/>
      <c r="S38" s="1">
        <f>'Consumption of 2011'!F38</f>
        <v>0</v>
      </c>
      <c r="T38" s="1">
        <f>'Consumption of 2011'!F38</f>
        <v>0</v>
      </c>
      <c r="U38" s="1">
        <f>'Consumption of 2011'!F38</f>
        <v>0</v>
      </c>
      <c r="V38" s="1">
        <f>'Consumption of 2011'!F38</f>
        <v>0</v>
      </c>
      <c r="W38" s="1">
        <f>'Consumption of 2011'!F38</f>
        <v>0</v>
      </c>
      <c r="X38" s="1">
        <f>'Consumption of 2011'!F38</f>
        <v>0</v>
      </c>
      <c r="Y38" s="1">
        <f>'Consumption of 2011'!F38</f>
        <v>0</v>
      </c>
      <c r="Z38" s="1">
        <f>'Consumption of 2011'!F38</f>
        <v>0</v>
      </c>
      <c r="AA38" s="1">
        <f>'Consumption of 2011'!F38</f>
        <v>0</v>
      </c>
      <c r="AB38" s="1">
        <f>'Consumption of 2011'!F38</f>
        <v>0</v>
      </c>
      <c r="AC38" s="1">
        <f>'Consumption of 2011'!F38</f>
        <v>0</v>
      </c>
      <c r="AD38" s="1">
        <f>'Consumption of 2011'!F38</f>
        <v>0</v>
      </c>
      <c r="AE38" s="1">
        <f>'Consumption of 2011'!F38</f>
        <v>0</v>
      </c>
      <c r="AF38" s="1">
        <f>'Consumption of 2011'!F38</f>
        <v>0</v>
      </c>
    </row>
    <row r="39" spans="1:32" ht="21">
      <c r="A39" s="83"/>
      <c r="B39" s="84" t="str">
        <f>'Consumption of 2011'!B39</f>
        <v>GENERAL ITEMS</v>
      </c>
      <c r="C39" s="85"/>
      <c r="D39" s="85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35"/>
      <c r="S39" s="1">
        <f>'Consumption of 2011'!F39</f>
        <v>0</v>
      </c>
      <c r="T39" s="1">
        <f>'Consumption of 2011'!F39</f>
        <v>0</v>
      </c>
      <c r="U39" s="1">
        <f>'Consumption of 2011'!F39</f>
        <v>0</v>
      </c>
      <c r="V39" s="1">
        <f>'Consumption of 2011'!F39</f>
        <v>0</v>
      </c>
      <c r="W39" s="1">
        <f>'Consumption of 2011'!F39</f>
        <v>0</v>
      </c>
      <c r="X39" s="1">
        <f>'Consumption of 2011'!F39</f>
        <v>0</v>
      </c>
      <c r="Y39" s="1">
        <f>'Consumption of 2011'!F39</f>
        <v>0</v>
      </c>
      <c r="Z39" s="1">
        <f>'Consumption of 2011'!F39</f>
        <v>0</v>
      </c>
      <c r="AA39" s="1">
        <f>'Consumption of 2011'!F39</f>
        <v>0</v>
      </c>
      <c r="AB39" s="1">
        <f>'Consumption of 2011'!F39</f>
        <v>0</v>
      </c>
      <c r="AC39" s="1">
        <f>'Consumption of 2011'!F39</f>
        <v>0</v>
      </c>
      <c r="AD39" s="1">
        <f>'Consumption of 2011'!F39</f>
        <v>0</v>
      </c>
      <c r="AE39" s="1">
        <f>'Consumption of 2011'!F39</f>
        <v>0</v>
      </c>
      <c r="AF39" s="1">
        <f>'Consumption of 2011'!F39</f>
        <v>0</v>
      </c>
    </row>
    <row r="40" spans="1:32" ht="15">
      <c r="A40" s="78"/>
      <c r="B40" s="86"/>
      <c r="C40" s="87"/>
      <c r="D40" s="87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33"/>
      <c r="S40" s="1">
        <f>'Consumption of 2011'!F40</f>
        <v>0</v>
      </c>
      <c r="T40" s="1">
        <f>'Consumption of 2011'!F40</f>
        <v>0</v>
      </c>
      <c r="U40" s="1">
        <f>'Consumption of 2011'!F40</f>
        <v>0</v>
      </c>
      <c r="V40" s="1">
        <f>'Consumption of 2011'!F40</f>
        <v>0</v>
      </c>
      <c r="W40" s="1">
        <f>'Consumption of 2011'!F40</f>
        <v>0</v>
      </c>
      <c r="X40" s="1">
        <f>'Consumption of 2011'!F40</f>
        <v>0</v>
      </c>
      <c r="Y40" s="1">
        <f>'Consumption of 2011'!F40</f>
        <v>0</v>
      </c>
      <c r="Z40" s="1">
        <f>'Consumption of 2011'!F40</f>
        <v>0</v>
      </c>
      <c r="AA40" s="1">
        <f>'Consumption of 2011'!F40</f>
        <v>0</v>
      </c>
      <c r="AB40" s="1">
        <f>'Consumption of 2011'!F40</f>
        <v>0</v>
      </c>
      <c r="AC40" s="1">
        <f>'Consumption of 2011'!F40</f>
        <v>0</v>
      </c>
      <c r="AD40" s="1">
        <f>'Consumption of 2011'!F40</f>
        <v>0</v>
      </c>
      <c r="AE40" s="1">
        <f>'Consumption of 2011'!F40</f>
        <v>0</v>
      </c>
      <c r="AF40" s="1">
        <f>'Consumption of 2011'!F40</f>
        <v>0</v>
      </c>
    </row>
    <row r="41" spans="1:32">
      <c r="A41" s="78">
        <f>'Consumption of 2011'!A41</f>
        <v>31</v>
      </c>
      <c r="B41" s="80" t="str">
        <f>'Consumption of 2011'!B41</f>
        <v>Tape, Measure  5 Meter Long</v>
      </c>
      <c r="C41" s="6">
        <f>'Consumption of 2011'!D41</f>
        <v>336829</v>
      </c>
      <c r="D41" s="79" t="str">
        <f>'Consumption of 2011'!E41</f>
        <v>Per Piece</v>
      </c>
      <c r="E41" s="41"/>
      <c r="F41" s="4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33"/>
      <c r="S41" s="1">
        <f>'Consumption of 2011'!F41</f>
        <v>1</v>
      </c>
      <c r="T41" s="1">
        <f>'Consumption of 2011'!F41</f>
        <v>1</v>
      </c>
      <c r="U41" s="1">
        <f>'Consumption of 2011'!F41</f>
        <v>1</v>
      </c>
      <c r="V41" s="1">
        <f>'Consumption of 2011'!F41</f>
        <v>1</v>
      </c>
      <c r="W41" s="1">
        <f>'Consumption of 2011'!F41</f>
        <v>1</v>
      </c>
      <c r="X41" s="1">
        <f>'Consumption of 2011'!F41</f>
        <v>1</v>
      </c>
      <c r="Y41" s="1">
        <f>'Consumption of 2011'!F41</f>
        <v>1</v>
      </c>
      <c r="Z41" s="1">
        <f>'Consumption of 2011'!F41</f>
        <v>1</v>
      </c>
      <c r="AA41" s="1">
        <f>'Consumption of 2011'!F41</f>
        <v>1</v>
      </c>
      <c r="AB41" s="1">
        <f>'Consumption of 2011'!F41</f>
        <v>1</v>
      </c>
      <c r="AC41" s="1">
        <f>'Consumption of 2011'!F41</f>
        <v>1</v>
      </c>
      <c r="AD41" s="1">
        <f>'Consumption of 2011'!F41</f>
        <v>1</v>
      </c>
      <c r="AE41" s="1">
        <f>'Consumption of 2011'!F41</f>
        <v>1</v>
      </c>
      <c r="AF41" s="1">
        <f>'Consumption of 2011'!F41</f>
        <v>1</v>
      </c>
    </row>
    <row r="42" spans="1:32">
      <c r="A42" s="78">
        <f>'Consumption of 2011'!A42</f>
        <v>32</v>
      </c>
      <c r="B42" s="80" t="str">
        <f>'Consumption of 2011'!B42</f>
        <v>Rags,Cleaning Cotton - Soft</v>
      </c>
      <c r="C42" s="6">
        <f>'Consumption of 2011'!D42</f>
        <v>841464</v>
      </c>
      <c r="D42" s="79" t="str">
        <f>'Consumption of 2011'!E42</f>
        <v>Kg</v>
      </c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33"/>
      <c r="S42" s="1">
        <f>'Consumption of 2011'!F42</f>
        <v>100</v>
      </c>
      <c r="T42" s="1">
        <f>'Consumption of 2011'!F42</f>
        <v>100</v>
      </c>
      <c r="U42" s="1">
        <f>'Consumption of 2011'!F42</f>
        <v>100</v>
      </c>
      <c r="V42" s="1">
        <f>'Consumption of 2011'!F42</f>
        <v>100</v>
      </c>
      <c r="W42" s="1">
        <f>'Consumption of 2011'!F42</f>
        <v>100</v>
      </c>
      <c r="X42" s="1">
        <f>'Consumption of 2011'!F42</f>
        <v>100</v>
      </c>
      <c r="Y42" s="1">
        <f>'Consumption of 2011'!F42</f>
        <v>100</v>
      </c>
      <c r="Z42" s="1">
        <f>'Consumption of 2011'!F42</f>
        <v>100</v>
      </c>
      <c r="AA42" s="1">
        <f>'Consumption of 2011'!F42</f>
        <v>100</v>
      </c>
      <c r="AB42" s="1">
        <f>'Consumption of 2011'!F42</f>
        <v>100</v>
      </c>
      <c r="AC42" s="1">
        <f>'Consumption of 2011'!F42</f>
        <v>100</v>
      </c>
      <c r="AD42" s="1">
        <f>'Consumption of 2011'!F42</f>
        <v>100</v>
      </c>
      <c r="AE42" s="1">
        <f>'Consumption of 2011'!F42</f>
        <v>100</v>
      </c>
      <c r="AF42" s="1">
        <f>'Consumption of 2011'!F42</f>
        <v>100</v>
      </c>
    </row>
    <row r="43" spans="1:32">
      <c r="A43" s="78">
        <f>'Consumption of 2011'!A43</f>
        <v>33</v>
      </c>
      <c r="B43" s="80" t="str">
        <f>'Consumption of 2011'!B43</f>
        <v>Rags,Cleaning Cotton - Rough</v>
      </c>
      <c r="C43" s="6">
        <f>'Consumption of 2011'!D43</f>
        <v>323805</v>
      </c>
      <c r="D43" s="79" t="str">
        <f>'Consumption of 2011'!E43</f>
        <v>Kg</v>
      </c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33"/>
      <c r="S43" s="1">
        <f>'Consumption of 2011'!F43</f>
        <v>100</v>
      </c>
      <c r="T43" s="1">
        <f>'Consumption of 2011'!F43</f>
        <v>100</v>
      </c>
      <c r="U43" s="1">
        <f>'Consumption of 2011'!F43</f>
        <v>100</v>
      </c>
      <c r="V43" s="1">
        <f>'Consumption of 2011'!F43</f>
        <v>100</v>
      </c>
      <c r="W43" s="1">
        <f>'Consumption of 2011'!F43</f>
        <v>100</v>
      </c>
      <c r="X43" s="1">
        <f>'Consumption of 2011'!F43</f>
        <v>100</v>
      </c>
      <c r="Y43" s="1">
        <f>'Consumption of 2011'!F43</f>
        <v>100</v>
      </c>
      <c r="Z43" s="1">
        <f>'Consumption of 2011'!F43</f>
        <v>100</v>
      </c>
      <c r="AA43" s="1">
        <f>'Consumption of 2011'!F43</f>
        <v>100</v>
      </c>
      <c r="AB43" s="1">
        <f>'Consumption of 2011'!F43</f>
        <v>100</v>
      </c>
      <c r="AC43" s="1">
        <f>'Consumption of 2011'!F43</f>
        <v>100</v>
      </c>
      <c r="AD43" s="1">
        <f>'Consumption of 2011'!F43</f>
        <v>100</v>
      </c>
      <c r="AE43" s="1">
        <f>'Consumption of 2011'!F43</f>
        <v>100</v>
      </c>
      <c r="AF43" s="1">
        <f>'Consumption of 2011'!F43</f>
        <v>100</v>
      </c>
    </row>
    <row r="44" spans="1:32">
      <c r="A44" s="78">
        <f>'Consumption of 2011'!A44</f>
        <v>34</v>
      </c>
      <c r="B44" s="80" t="str">
        <f>'Consumption of 2011'!B44</f>
        <v>Cloth Mutton Weight 800 GMS, Width 300</v>
      </c>
      <c r="C44" s="6">
        <f>'Consumption of 2011'!D44</f>
        <v>324783</v>
      </c>
      <c r="D44" s="79" t="str">
        <f>'Consumption of 2011'!E44</f>
        <v>Per Piece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33"/>
      <c r="S44" s="1">
        <f>'Consumption of 2011'!F44</f>
        <v>5</v>
      </c>
      <c r="T44" s="1">
        <f>'Consumption of 2011'!F44</f>
        <v>5</v>
      </c>
      <c r="U44" s="1">
        <f>'Consumption of 2011'!F44</f>
        <v>5</v>
      </c>
      <c r="V44" s="1">
        <f>'Consumption of 2011'!F44</f>
        <v>5</v>
      </c>
      <c r="W44" s="1">
        <f>'Consumption of 2011'!F44</f>
        <v>5</v>
      </c>
      <c r="X44" s="1">
        <f>'Consumption of 2011'!F44</f>
        <v>5</v>
      </c>
      <c r="Y44" s="1">
        <f>'Consumption of 2011'!F44</f>
        <v>5</v>
      </c>
      <c r="Z44" s="1">
        <f>'Consumption of 2011'!F44</f>
        <v>5</v>
      </c>
      <c r="AA44" s="1">
        <f>'Consumption of 2011'!F44</f>
        <v>5</v>
      </c>
      <c r="AB44" s="1">
        <f>'Consumption of 2011'!F44</f>
        <v>5</v>
      </c>
      <c r="AC44" s="1">
        <f>'Consumption of 2011'!F44</f>
        <v>5</v>
      </c>
      <c r="AD44" s="1">
        <f>'Consumption of 2011'!F44</f>
        <v>5</v>
      </c>
      <c r="AE44" s="1">
        <f>'Consumption of 2011'!F44</f>
        <v>5</v>
      </c>
      <c r="AF44" s="1">
        <f>'Consumption of 2011'!F44</f>
        <v>5</v>
      </c>
    </row>
    <row r="45" spans="1:32">
      <c r="A45" s="78">
        <f>'Consumption of 2011'!A45</f>
        <v>35</v>
      </c>
      <c r="B45" s="80" t="str">
        <f>'Consumption of 2011'!B45</f>
        <v>Paper, Hand Wipes</v>
      </c>
      <c r="C45" s="6">
        <f>'Consumption of 2011'!D45</f>
        <v>394218</v>
      </c>
      <c r="D45" s="79" t="str">
        <f>'Consumption of 2011'!E45</f>
        <v>Per Piece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33"/>
      <c r="S45" s="1">
        <f>'Consumption of 2011'!F45</f>
        <v>1</v>
      </c>
      <c r="T45" s="1">
        <f>'Consumption of 2011'!F45</f>
        <v>1</v>
      </c>
      <c r="U45" s="1">
        <f>'Consumption of 2011'!F45</f>
        <v>1</v>
      </c>
      <c r="V45" s="1">
        <f>'Consumption of 2011'!F45</f>
        <v>1</v>
      </c>
      <c r="W45" s="1">
        <f>'Consumption of 2011'!F45</f>
        <v>1</v>
      </c>
      <c r="X45" s="1">
        <f>'Consumption of 2011'!F45</f>
        <v>1</v>
      </c>
      <c r="Y45" s="1">
        <f>'Consumption of 2011'!F45</f>
        <v>1</v>
      </c>
      <c r="Z45" s="1">
        <f>'Consumption of 2011'!F45</f>
        <v>1</v>
      </c>
      <c r="AA45" s="1">
        <f>'Consumption of 2011'!F45</f>
        <v>1</v>
      </c>
      <c r="AB45" s="1">
        <f>'Consumption of 2011'!F45</f>
        <v>1</v>
      </c>
      <c r="AC45" s="1">
        <f>'Consumption of 2011'!F45</f>
        <v>1</v>
      </c>
      <c r="AD45" s="1">
        <f>'Consumption of 2011'!F45</f>
        <v>1</v>
      </c>
      <c r="AE45" s="1">
        <f>'Consumption of 2011'!F45</f>
        <v>1</v>
      </c>
      <c r="AF45" s="1">
        <f>'Consumption of 2011'!F45</f>
        <v>1</v>
      </c>
    </row>
    <row r="46" spans="1:32">
      <c r="A46" s="78">
        <f>'Consumption of 2011'!A46</f>
        <v>36</v>
      </c>
      <c r="B46" s="80" t="str">
        <f>'Consumption of 2011'!B46</f>
        <v>Hot Work Permit</v>
      </c>
      <c r="C46" s="6">
        <f>'Consumption of 2011'!D46</f>
        <v>308207</v>
      </c>
      <c r="D46" s="79" t="str">
        <f>'Consumption of 2011'!E46</f>
        <v>Per Book</v>
      </c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33"/>
      <c r="S46" s="1">
        <f>'Consumption of 2011'!F46</f>
        <v>2</v>
      </c>
      <c r="T46" s="1">
        <f>'Consumption of 2011'!F46</f>
        <v>2</v>
      </c>
      <c r="U46" s="1">
        <f>'Consumption of 2011'!F46</f>
        <v>2</v>
      </c>
      <c r="V46" s="1">
        <f>'Consumption of 2011'!F46</f>
        <v>2</v>
      </c>
      <c r="W46" s="1">
        <f>'Consumption of 2011'!F46</f>
        <v>2</v>
      </c>
      <c r="X46" s="1">
        <f>'Consumption of 2011'!F46</f>
        <v>2</v>
      </c>
      <c r="Y46" s="1">
        <f>'Consumption of 2011'!F46</f>
        <v>2</v>
      </c>
      <c r="Z46" s="1">
        <f>'Consumption of 2011'!F46</f>
        <v>2</v>
      </c>
      <c r="AA46" s="1">
        <f>'Consumption of 2011'!F46</f>
        <v>2</v>
      </c>
      <c r="AB46" s="1">
        <f>'Consumption of 2011'!F46</f>
        <v>2</v>
      </c>
      <c r="AC46" s="1">
        <f>'Consumption of 2011'!F46</f>
        <v>2</v>
      </c>
      <c r="AD46" s="1">
        <f>'Consumption of 2011'!F46</f>
        <v>2</v>
      </c>
      <c r="AE46" s="1">
        <f>'Consumption of 2011'!F46</f>
        <v>2</v>
      </c>
      <c r="AF46" s="1">
        <f>'Consumption of 2011'!F46</f>
        <v>2</v>
      </c>
    </row>
    <row r="47" spans="1:32">
      <c r="A47" s="78">
        <f>'Consumption of 2011'!A47</f>
        <v>37</v>
      </c>
      <c r="B47" s="80" t="str">
        <f>'Consumption of 2011'!B47</f>
        <v>Cold Work Permit</v>
      </c>
      <c r="C47" s="6">
        <f>'Consumption of 2011'!D47</f>
        <v>308300</v>
      </c>
      <c r="D47" s="79" t="str">
        <f>'Consumption of 2011'!E47</f>
        <v>Per Book</v>
      </c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33"/>
      <c r="S47" s="1">
        <f>'Consumption of 2011'!F47</f>
        <v>2</v>
      </c>
      <c r="T47" s="1">
        <f>'Consumption of 2011'!F47</f>
        <v>2</v>
      </c>
      <c r="U47" s="1">
        <f>'Consumption of 2011'!F47</f>
        <v>2</v>
      </c>
      <c r="V47" s="1">
        <f>'Consumption of 2011'!F47</f>
        <v>2</v>
      </c>
      <c r="W47" s="1">
        <f>'Consumption of 2011'!F47</f>
        <v>2</v>
      </c>
      <c r="X47" s="1">
        <f>'Consumption of 2011'!F47</f>
        <v>2</v>
      </c>
      <c r="Y47" s="1">
        <f>'Consumption of 2011'!F47</f>
        <v>2</v>
      </c>
      <c r="Z47" s="1">
        <f>'Consumption of 2011'!F47</f>
        <v>2</v>
      </c>
      <c r="AA47" s="1">
        <f>'Consumption of 2011'!F47</f>
        <v>2</v>
      </c>
      <c r="AB47" s="1">
        <f>'Consumption of 2011'!F47</f>
        <v>2</v>
      </c>
      <c r="AC47" s="1">
        <f>'Consumption of 2011'!F47</f>
        <v>2</v>
      </c>
      <c r="AD47" s="1">
        <f>'Consumption of 2011'!F47</f>
        <v>2</v>
      </c>
      <c r="AE47" s="1">
        <f>'Consumption of 2011'!F47</f>
        <v>2</v>
      </c>
      <c r="AF47" s="1">
        <f>'Consumption of 2011'!F47</f>
        <v>2</v>
      </c>
    </row>
    <row r="48" spans="1:32">
      <c r="A48" s="78">
        <f>'Consumption of 2011'!A48</f>
        <v>38</v>
      </c>
      <c r="B48" s="80" t="str">
        <f>'Consumption of 2011'!B48</f>
        <v>Confined Space Entry</v>
      </c>
      <c r="C48" s="6">
        <f>'Consumption of 2011'!D48</f>
        <v>548847</v>
      </c>
      <c r="D48" s="79" t="str">
        <f>'Consumption of 2011'!E48</f>
        <v>Per Book</v>
      </c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33"/>
      <c r="S48" s="1">
        <f>'Consumption of 2011'!F48</f>
        <v>2</v>
      </c>
      <c r="T48" s="1">
        <f>'Consumption of 2011'!F48</f>
        <v>2</v>
      </c>
      <c r="U48" s="1">
        <f>'Consumption of 2011'!F48</f>
        <v>2</v>
      </c>
      <c r="V48" s="1">
        <f>'Consumption of 2011'!F48</f>
        <v>2</v>
      </c>
      <c r="W48" s="1">
        <f>'Consumption of 2011'!F48</f>
        <v>2</v>
      </c>
      <c r="X48" s="1">
        <f>'Consumption of 2011'!F48</f>
        <v>2</v>
      </c>
      <c r="Y48" s="1">
        <f>'Consumption of 2011'!F48</f>
        <v>2</v>
      </c>
      <c r="Z48" s="1">
        <f>'Consumption of 2011'!F48</f>
        <v>2</v>
      </c>
      <c r="AA48" s="1">
        <f>'Consumption of 2011'!F48</f>
        <v>2</v>
      </c>
      <c r="AB48" s="1">
        <f>'Consumption of 2011'!F48</f>
        <v>2</v>
      </c>
      <c r="AC48" s="1">
        <f>'Consumption of 2011'!F48</f>
        <v>2</v>
      </c>
      <c r="AD48" s="1">
        <f>'Consumption of 2011'!F48</f>
        <v>2</v>
      </c>
      <c r="AE48" s="1">
        <f>'Consumption of 2011'!F48</f>
        <v>2</v>
      </c>
      <c r="AF48" s="1">
        <f>'Consumption of 2011'!F48</f>
        <v>2</v>
      </c>
    </row>
    <row r="49" spans="1:32">
      <c r="A49" s="78">
        <f>'Consumption of 2011'!A49</f>
        <v>39</v>
      </c>
      <c r="B49" s="80" t="str">
        <f>'Consumption of 2011'!B49</f>
        <v>Tape,Type Masking,SZ WD3/4XLG1296 IN</v>
      </c>
      <c r="C49" s="6">
        <f>'Consumption of 2011'!D49</f>
        <v>328329</v>
      </c>
      <c r="D49" s="79" t="str">
        <f>'Consumption of 2011'!E49</f>
        <v>Per Piece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33"/>
      <c r="S49" s="1">
        <f>'Consumption of 2011'!F49</f>
        <v>2</v>
      </c>
      <c r="T49" s="1">
        <f>'Consumption of 2011'!F49</f>
        <v>2</v>
      </c>
      <c r="U49" s="1">
        <f>'Consumption of 2011'!F49</f>
        <v>2</v>
      </c>
      <c r="V49" s="1">
        <f>'Consumption of 2011'!F49</f>
        <v>2</v>
      </c>
      <c r="W49" s="1">
        <f>'Consumption of 2011'!F49</f>
        <v>2</v>
      </c>
      <c r="X49" s="1">
        <f>'Consumption of 2011'!F49</f>
        <v>2</v>
      </c>
      <c r="Y49" s="1">
        <f>'Consumption of 2011'!F49</f>
        <v>2</v>
      </c>
      <c r="Z49" s="1">
        <f>'Consumption of 2011'!F49</f>
        <v>2</v>
      </c>
      <c r="AA49" s="1">
        <f>'Consumption of 2011'!F49</f>
        <v>2</v>
      </c>
      <c r="AB49" s="1">
        <f>'Consumption of 2011'!F49</f>
        <v>2</v>
      </c>
      <c r="AC49" s="1">
        <f>'Consumption of 2011'!F49</f>
        <v>2</v>
      </c>
      <c r="AD49" s="1">
        <f>'Consumption of 2011'!F49</f>
        <v>2</v>
      </c>
      <c r="AE49" s="1">
        <f>'Consumption of 2011'!F49</f>
        <v>2</v>
      </c>
      <c r="AF49" s="1">
        <f>'Consumption of 2011'!F49</f>
        <v>2</v>
      </c>
    </row>
    <row r="50" spans="1:32">
      <c r="A50" s="78">
        <f>'Consumption of 2011'!A50</f>
        <v>40</v>
      </c>
      <c r="B50" s="80" t="str">
        <f>'Consumption of 2011'!B50</f>
        <v>Tape,Type Masking,SZ WD 2IN XLG25 M</v>
      </c>
      <c r="C50" s="6">
        <f>'Consumption of 2011'!D50</f>
        <v>335282</v>
      </c>
      <c r="D50" s="79" t="str">
        <f>'Consumption of 2011'!E50</f>
        <v>Per Piece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33"/>
      <c r="S50" s="1">
        <f>'Consumption of 2011'!F50</f>
        <v>2</v>
      </c>
      <c r="T50" s="1">
        <f>'Consumption of 2011'!F50</f>
        <v>2</v>
      </c>
      <c r="U50" s="1">
        <f>'Consumption of 2011'!F50</f>
        <v>2</v>
      </c>
      <c r="V50" s="1">
        <f>'Consumption of 2011'!F50</f>
        <v>2</v>
      </c>
      <c r="W50" s="1">
        <f>'Consumption of 2011'!F50</f>
        <v>2</v>
      </c>
      <c r="X50" s="1">
        <f>'Consumption of 2011'!F50</f>
        <v>2</v>
      </c>
      <c r="Y50" s="1">
        <f>'Consumption of 2011'!F50</f>
        <v>2</v>
      </c>
      <c r="Z50" s="1">
        <f>'Consumption of 2011'!F50</f>
        <v>2</v>
      </c>
      <c r="AA50" s="1">
        <f>'Consumption of 2011'!F50</f>
        <v>2</v>
      </c>
      <c r="AB50" s="1">
        <f>'Consumption of 2011'!F50</f>
        <v>2</v>
      </c>
      <c r="AC50" s="1">
        <f>'Consumption of 2011'!F50</f>
        <v>2</v>
      </c>
      <c r="AD50" s="1">
        <f>'Consumption of 2011'!F50</f>
        <v>2</v>
      </c>
      <c r="AE50" s="1">
        <f>'Consumption of 2011'!F50</f>
        <v>2</v>
      </c>
      <c r="AF50" s="1">
        <f>'Consumption of 2011'!F50</f>
        <v>2</v>
      </c>
    </row>
    <row r="51" spans="1:32">
      <c r="A51" s="78">
        <f>'Consumption of 2011'!A51</f>
        <v>41</v>
      </c>
      <c r="B51" s="80" t="str">
        <f>'Consumption of 2011'!B51</f>
        <v>Tape,Type Transperent</v>
      </c>
      <c r="C51" s="6">
        <f>'Consumption of 2011'!D51</f>
        <v>524245</v>
      </c>
      <c r="D51" s="79" t="str">
        <f>'Consumption of 2011'!E51</f>
        <v>Per Piece</v>
      </c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33"/>
      <c r="S51" s="1">
        <f>'Consumption of 2011'!F51</f>
        <v>2</v>
      </c>
      <c r="T51" s="1">
        <f>'Consumption of 2011'!F51</f>
        <v>2</v>
      </c>
      <c r="U51" s="1">
        <f>'Consumption of 2011'!F51</f>
        <v>2</v>
      </c>
      <c r="V51" s="1">
        <f>'Consumption of 2011'!F51</f>
        <v>2</v>
      </c>
      <c r="W51" s="1">
        <f>'Consumption of 2011'!F51</f>
        <v>2</v>
      </c>
      <c r="X51" s="1">
        <f>'Consumption of 2011'!F51</f>
        <v>2</v>
      </c>
      <c r="Y51" s="1">
        <f>'Consumption of 2011'!F51</f>
        <v>2</v>
      </c>
      <c r="Z51" s="1">
        <f>'Consumption of 2011'!F51</f>
        <v>2</v>
      </c>
      <c r="AA51" s="1">
        <f>'Consumption of 2011'!F51</f>
        <v>2</v>
      </c>
      <c r="AB51" s="1">
        <f>'Consumption of 2011'!F51</f>
        <v>2</v>
      </c>
      <c r="AC51" s="1">
        <f>'Consumption of 2011'!F51</f>
        <v>2</v>
      </c>
      <c r="AD51" s="1">
        <f>'Consumption of 2011'!F51</f>
        <v>2</v>
      </c>
      <c r="AE51" s="1">
        <f>'Consumption of 2011'!F51</f>
        <v>2</v>
      </c>
      <c r="AF51" s="1">
        <f>'Consumption of 2011'!F51</f>
        <v>2</v>
      </c>
    </row>
    <row r="52" spans="1:32">
      <c r="A52" s="78">
        <f>'Consumption of 2011'!A52</f>
        <v>42</v>
      </c>
      <c r="B52" s="80" t="str">
        <f>'Consumption of 2011'!B52</f>
        <v>Gojo Cleaner Hand Type Cream</v>
      </c>
      <c r="C52" s="6">
        <f>'Consumption of 2011'!D52</f>
        <v>352565</v>
      </c>
      <c r="D52" s="79" t="str">
        <f>'Consumption of 2011'!E52</f>
        <v>Per Piece</v>
      </c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33"/>
      <c r="S52" s="1">
        <f>'Consumption of 2011'!F52</f>
        <v>1</v>
      </c>
      <c r="T52" s="1">
        <f>'Consumption of 2011'!F52</f>
        <v>1</v>
      </c>
      <c r="U52" s="1">
        <f>'Consumption of 2011'!F52</f>
        <v>1</v>
      </c>
      <c r="V52" s="1">
        <f>'Consumption of 2011'!F52</f>
        <v>1</v>
      </c>
      <c r="W52" s="1">
        <f>'Consumption of 2011'!F52</f>
        <v>1</v>
      </c>
      <c r="X52" s="1">
        <f>'Consumption of 2011'!F52</f>
        <v>1</v>
      </c>
      <c r="Y52" s="1">
        <f>'Consumption of 2011'!F52</f>
        <v>1</v>
      </c>
      <c r="Z52" s="1">
        <f>'Consumption of 2011'!F52</f>
        <v>1</v>
      </c>
      <c r="AA52" s="1">
        <f>'Consumption of 2011'!F52</f>
        <v>1</v>
      </c>
      <c r="AB52" s="1">
        <f>'Consumption of 2011'!F52</f>
        <v>1</v>
      </c>
      <c r="AC52" s="1">
        <f>'Consumption of 2011'!F52</f>
        <v>1</v>
      </c>
      <c r="AD52" s="1">
        <f>'Consumption of 2011'!F52</f>
        <v>1</v>
      </c>
      <c r="AE52" s="1">
        <f>'Consumption of 2011'!F52</f>
        <v>1</v>
      </c>
      <c r="AF52" s="1">
        <f>'Consumption of 2011'!F52</f>
        <v>1</v>
      </c>
    </row>
    <row r="53" spans="1:32">
      <c r="A53" s="78">
        <f>'Consumption of 2011'!A53</f>
        <v>43</v>
      </c>
      <c r="B53" s="80" t="str">
        <f>'Consumption of 2011'!B53</f>
        <v>Form Shit Change Size:A4</v>
      </c>
      <c r="C53" s="6">
        <f>'Consumption of 2011'!D53</f>
        <v>375602</v>
      </c>
      <c r="D53" s="79" t="str">
        <f>'Consumption of 2011'!E53</f>
        <v>Per Book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33"/>
      <c r="S53" s="1">
        <f>'Consumption of 2011'!F53</f>
        <v>1</v>
      </c>
      <c r="T53" s="1">
        <f>'Consumption of 2011'!F53</f>
        <v>1</v>
      </c>
      <c r="U53" s="1">
        <f>'Consumption of 2011'!F53</f>
        <v>1</v>
      </c>
      <c r="V53" s="1">
        <f>'Consumption of 2011'!F53</f>
        <v>1</v>
      </c>
      <c r="W53" s="1">
        <f>'Consumption of 2011'!F53</f>
        <v>1</v>
      </c>
      <c r="X53" s="1">
        <f>'Consumption of 2011'!F53</f>
        <v>1</v>
      </c>
      <c r="Y53" s="1">
        <f>'Consumption of 2011'!F53</f>
        <v>1</v>
      </c>
      <c r="Z53" s="1">
        <f>'Consumption of 2011'!F53</f>
        <v>1</v>
      </c>
      <c r="AA53" s="1">
        <f>'Consumption of 2011'!F53</f>
        <v>1</v>
      </c>
      <c r="AB53" s="1">
        <f>'Consumption of 2011'!F53</f>
        <v>1</v>
      </c>
      <c r="AC53" s="1">
        <f>'Consumption of 2011'!F53</f>
        <v>1</v>
      </c>
      <c r="AD53" s="1">
        <f>'Consumption of 2011'!F53</f>
        <v>1</v>
      </c>
      <c r="AE53" s="1">
        <f>'Consumption of 2011'!F53</f>
        <v>1</v>
      </c>
      <c r="AF53" s="1">
        <f>'Consumption of 2011'!F53</f>
        <v>1</v>
      </c>
    </row>
    <row r="54" spans="1:32">
      <c r="A54" s="78">
        <f>'Consumption of 2011'!A54</f>
        <v>44</v>
      </c>
      <c r="B54" s="80" t="str">
        <f>'Consumption of 2011'!B54</f>
        <v>Form Leave Application</v>
      </c>
      <c r="C54" s="6">
        <f>'Consumption of 2011'!D54</f>
        <v>351984</v>
      </c>
      <c r="D54" s="79" t="str">
        <f>'Consumption of 2011'!E54</f>
        <v>Per Book</v>
      </c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33"/>
      <c r="S54" s="1">
        <f>'Consumption of 2011'!F54</f>
        <v>1</v>
      </c>
      <c r="T54" s="1">
        <f>'Consumption of 2011'!F54</f>
        <v>1</v>
      </c>
      <c r="U54" s="1">
        <f>'Consumption of 2011'!F54</f>
        <v>1</v>
      </c>
      <c r="V54" s="1">
        <f>'Consumption of 2011'!F54</f>
        <v>1</v>
      </c>
      <c r="W54" s="1">
        <f>'Consumption of 2011'!F54</f>
        <v>1</v>
      </c>
      <c r="X54" s="1">
        <f>'Consumption of 2011'!F54</f>
        <v>1</v>
      </c>
      <c r="Y54" s="1">
        <f>'Consumption of 2011'!F54</f>
        <v>1</v>
      </c>
      <c r="Z54" s="1">
        <f>'Consumption of 2011'!F54</f>
        <v>1</v>
      </c>
      <c r="AA54" s="1">
        <f>'Consumption of 2011'!F54</f>
        <v>1</v>
      </c>
      <c r="AB54" s="1">
        <f>'Consumption of 2011'!F54</f>
        <v>1</v>
      </c>
      <c r="AC54" s="1">
        <f>'Consumption of 2011'!F54</f>
        <v>1</v>
      </c>
      <c r="AD54" s="1">
        <f>'Consumption of 2011'!F54</f>
        <v>1</v>
      </c>
      <c r="AE54" s="1">
        <f>'Consumption of 2011'!F54</f>
        <v>1</v>
      </c>
      <c r="AF54" s="1">
        <f>'Consumption of 2011'!F54</f>
        <v>1</v>
      </c>
    </row>
    <row r="55" spans="1:32">
      <c r="A55" s="78">
        <f>'Consumption of 2011'!A55</f>
        <v>45</v>
      </c>
      <c r="B55" s="80" t="str">
        <f>'Consumption of 2011'!B55</f>
        <v>Broom Type Sweep Width:241 N TRIM LG 75 mm</v>
      </c>
      <c r="C55" s="6">
        <f>'Consumption of 2011'!D55</f>
        <v>323493</v>
      </c>
      <c r="D55" s="79" t="str">
        <f>'Consumption of 2011'!E55</f>
        <v>Per Piece</v>
      </c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33"/>
      <c r="S55" s="1">
        <f>'Consumption of 2011'!F55</f>
        <v>1</v>
      </c>
      <c r="T55" s="1">
        <f>'Consumption of 2011'!F55</f>
        <v>1</v>
      </c>
      <c r="U55" s="1">
        <f>'Consumption of 2011'!F55</f>
        <v>1</v>
      </c>
      <c r="V55" s="1">
        <f>'Consumption of 2011'!F55</f>
        <v>1</v>
      </c>
      <c r="W55" s="1">
        <f>'Consumption of 2011'!F55</f>
        <v>1</v>
      </c>
      <c r="X55" s="1">
        <f>'Consumption of 2011'!F55</f>
        <v>1</v>
      </c>
      <c r="Y55" s="1">
        <f>'Consumption of 2011'!F55</f>
        <v>1</v>
      </c>
      <c r="Z55" s="1">
        <f>'Consumption of 2011'!F55</f>
        <v>1</v>
      </c>
      <c r="AA55" s="1">
        <f>'Consumption of 2011'!F55</f>
        <v>1</v>
      </c>
      <c r="AB55" s="1">
        <f>'Consumption of 2011'!F55</f>
        <v>1</v>
      </c>
      <c r="AC55" s="1">
        <f>'Consumption of 2011'!F55</f>
        <v>1</v>
      </c>
      <c r="AD55" s="1">
        <f>'Consumption of 2011'!F55</f>
        <v>1</v>
      </c>
      <c r="AE55" s="1">
        <f>'Consumption of 2011'!F55</f>
        <v>1</v>
      </c>
      <c r="AF55" s="1">
        <f>'Consumption of 2011'!F55</f>
        <v>1</v>
      </c>
    </row>
    <row r="56" spans="1:32">
      <c r="A56" s="78">
        <f>'Consumption of 2011'!A56</f>
        <v>46</v>
      </c>
      <c r="B56" s="80" t="str">
        <f>'Consumption of 2011'!B56</f>
        <v>Broom C/W Handle 16 / 18 " Wide Fine Sweep</v>
      </c>
      <c r="C56" s="6">
        <f>'Consumption of 2011'!D56</f>
        <v>324441</v>
      </c>
      <c r="D56" s="79" t="str">
        <f>'Consumption of 2011'!E56</f>
        <v>Per Piece</v>
      </c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33"/>
      <c r="S56" s="1">
        <f>'Consumption of 2011'!F56</f>
        <v>1</v>
      </c>
      <c r="T56" s="1">
        <f>'Consumption of 2011'!F56</f>
        <v>1</v>
      </c>
      <c r="U56" s="1">
        <f>'Consumption of 2011'!F56</f>
        <v>1</v>
      </c>
      <c r="V56" s="1">
        <f>'Consumption of 2011'!F56</f>
        <v>1</v>
      </c>
      <c r="W56" s="1">
        <f>'Consumption of 2011'!F56</f>
        <v>1</v>
      </c>
      <c r="X56" s="1">
        <f>'Consumption of 2011'!F56</f>
        <v>1</v>
      </c>
      <c r="Y56" s="1">
        <f>'Consumption of 2011'!F56</f>
        <v>1</v>
      </c>
      <c r="Z56" s="1">
        <f>'Consumption of 2011'!F56</f>
        <v>1</v>
      </c>
      <c r="AA56" s="1">
        <f>'Consumption of 2011'!F56</f>
        <v>1</v>
      </c>
      <c r="AB56" s="1">
        <f>'Consumption of 2011'!F56</f>
        <v>1</v>
      </c>
      <c r="AC56" s="1">
        <f>'Consumption of 2011'!F56</f>
        <v>1</v>
      </c>
      <c r="AD56" s="1">
        <f>'Consumption of 2011'!F56</f>
        <v>1</v>
      </c>
      <c r="AE56" s="1">
        <f>'Consumption of 2011'!F56</f>
        <v>1</v>
      </c>
      <c r="AF56" s="1">
        <f>'Consumption of 2011'!F56</f>
        <v>1</v>
      </c>
    </row>
    <row r="57" spans="1:32">
      <c r="A57" s="78">
        <f>'Consumption of 2011'!A57</f>
        <v>47</v>
      </c>
      <c r="B57" s="80" t="str">
        <f>'Consumption of 2011'!B57</f>
        <v>Broom Type Sweep SZ Handle 421 N</v>
      </c>
      <c r="C57" s="6">
        <f>'Consumption of 2011'!D57</f>
        <v>324794</v>
      </c>
      <c r="D57" s="79" t="str">
        <f>'Consumption of 2011'!E57</f>
        <v>Per Piece</v>
      </c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33"/>
      <c r="S57" s="1">
        <f>'Consumption of 2011'!F57</f>
        <v>1</v>
      </c>
      <c r="T57" s="1">
        <f>'Consumption of 2011'!F57</f>
        <v>1</v>
      </c>
      <c r="U57" s="1">
        <f>'Consumption of 2011'!F57</f>
        <v>1</v>
      </c>
      <c r="V57" s="1">
        <f>'Consumption of 2011'!F57</f>
        <v>1</v>
      </c>
      <c r="W57" s="1">
        <f>'Consumption of 2011'!F57</f>
        <v>1</v>
      </c>
      <c r="X57" s="1">
        <f>'Consumption of 2011'!F57</f>
        <v>1</v>
      </c>
      <c r="Y57" s="1">
        <f>'Consumption of 2011'!F57</f>
        <v>1</v>
      </c>
      <c r="Z57" s="1">
        <f>'Consumption of 2011'!F57</f>
        <v>1</v>
      </c>
      <c r="AA57" s="1">
        <f>'Consumption of 2011'!F57</f>
        <v>1</v>
      </c>
      <c r="AB57" s="1">
        <f>'Consumption of 2011'!F57</f>
        <v>1</v>
      </c>
      <c r="AC57" s="1">
        <f>'Consumption of 2011'!F57</f>
        <v>1</v>
      </c>
      <c r="AD57" s="1">
        <f>'Consumption of 2011'!F57</f>
        <v>1</v>
      </c>
      <c r="AE57" s="1">
        <f>'Consumption of 2011'!F57</f>
        <v>1</v>
      </c>
      <c r="AF57" s="1">
        <f>'Consumption of 2011'!F57</f>
        <v>1</v>
      </c>
    </row>
    <row r="58" spans="1:32">
      <c r="A58" s="78">
        <f>'Consumption of 2011'!A58</f>
        <v>48</v>
      </c>
      <c r="B58" s="80" t="str">
        <f>'Consumption of 2011'!B58</f>
        <v>Broom SZ Wide 16 X 18 X LG 601 N TRIM LG</v>
      </c>
      <c r="C58" s="6">
        <f>'Consumption of 2011'!D58</f>
        <v>361320</v>
      </c>
      <c r="D58" s="79" t="str">
        <f>'Consumption of 2011'!E58</f>
        <v>Per Piece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33"/>
      <c r="S58" s="1">
        <f>'Consumption of 2011'!F58</f>
        <v>1</v>
      </c>
      <c r="T58" s="1">
        <f>'Consumption of 2011'!F58</f>
        <v>1</v>
      </c>
      <c r="U58" s="1">
        <f>'Consumption of 2011'!F58</f>
        <v>1</v>
      </c>
      <c r="V58" s="1">
        <f>'Consumption of 2011'!F58</f>
        <v>1</v>
      </c>
      <c r="W58" s="1">
        <f>'Consumption of 2011'!F58</f>
        <v>1</v>
      </c>
      <c r="X58" s="1">
        <f>'Consumption of 2011'!F58</f>
        <v>1</v>
      </c>
      <c r="Y58" s="1">
        <f>'Consumption of 2011'!F58</f>
        <v>1</v>
      </c>
      <c r="Z58" s="1">
        <f>'Consumption of 2011'!F58</f>
        <v>1</v>
      </c>
      <c r="AA58" s="1">
        <f>'Consumption of 2011'!F58</f>
        <v>1</v>
      </c>
      <c r="AB58" s="1">
        <f>'Consumption of 2011'!F58</f>
        <v>1</v>
      </c>
      <c r="AC58" s="1">
        <f>'Consumption of 2011'!F58</f>
        <v>1</v>
      </c>
      <c r="AD58" s="1">
        <f>'Consumption of 2011'!F58</f>
        <v>1</v>
      </c>
      <c r="AE58" s="1">
        <f>'Consumption of 2011'!F58</f>
        <v>1</v>
      </c>
      <c r="AF58" s="1">
        <f>'Consumption of 2011'!F58</f>
        <v>1</v>
      </c>
    </row>
    <row r="59" spans="1:32">
      <c r="A59" s="78">
        <f>'Consumption of 2011'!A59</f>
        <v>49</v>
      </c>
      <c r="B59" s="80" t="str">
        <f>'Consumption of 2011'!B59</f>
        <v>Broom Type Cleaning</v>
      </c>
      <c r="C59" s="6">
        <f>'Consumption of 2011'!D59</f>
        <v>366982</v>
      </c>
      <c r="D59" s="79" t="str">
        <f>'Consumption of 2011'!E59</f>
        <v>Per Piece</v>
      </c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33"/>
      <c r="S59" s="1">
        <f>'Consumption of 2011'!F59</f>
        <v>1</v>
      </c>
      <c r="T59" s="1">
        <f>'Consumption of 2011'!F59</f>
        <v>1</v>
      </c>
      <c r="U59" s="1">
        <f>'Consumption of 2011'!F59</f>
        <v>1</v>
      </c>
      <c r="V59" s="1">
        <f>'Consumption of 2011'!F59</f>
        <v>1</v>
      </c>
      <c r="W59" s="1">
        <f>'Consumption of 2011'!F59</f>
        <v>1</v>
      </c>
      <c r="X59" s="1">
        <f>'Consumption of 2011'!F59</f>
        <v>1</v>
      </c>
      <c r="Y59" s="1">
        <f>'Consumption of 2011'!F59</f>
        <v>1</v>
      </c>
      <c r="Z59" s="1">
        <f>'Consumption of 2011'!F59</f>
        <v>1</v>
      </c>
      <c r="AA59" s="1">
        <f>'Consumption of 2011'!F59</f>
        <v>1</v>
      </c>
      <c r="AB59" s="1">
        <f>'Consumption of 2011'!F59</f>
        <v>1</v>
      </c>
      <c r="AC59" s="1">
        <f>'Consumption of 2011'!F59</f>
        <v>1</v>
      </c>
      <c r="AD59" s="1">
        <f>'Consumption of 2011'!F59</f>
        <v>1</v>
      </c>
      <c r="AE59" s="1">
        <f>'Consumption of 2011'!F59</f>
        <v>1</v>
      </c>
      <c r="AF59" s="1">
        <f>'Consumption of 2011'!F59</f>
        <v>1</v>
      </c>
    </row>
    <row r="60" spans="1:32">
      <c r="A60" s="78">
        <f>'Consumption of 2011'!A60</f>
        <v>50</v>
      </c>
      <c r="B60" s="107" t="str">
        <f>'Consumption of 2011'!B60</f>
        <v xml:space="preserve">Abrasive Sheet 9X11 inch LG GRIT 500  </v>
      </c>
      <c r="C60" s="108">
        <f>'Consumption of 2011'!D60</f>
        <v>801960</v>
      </c>
      <c r="D60" s="79" t="str">
        <f>'Consumption of 2011'!E60</f>
        <v>Per Piece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33"/>
      <c r="S60" s="1">
        <f>'Consumption of 2011'!F60</f>
        <v>50</v>
      </c>
      <c r="T60" s="1">
        <f>'Consumption of 2011'!F60</f>
        <v>50</v>
      </c>
      <c r="U60" s="1">
        <f>'Consumption of 2011'!F60</f>
        <v>50</v>
      </c>
      <c r="V60" s="1">
        <f>'Consumption of 2011'!F60</f>
        <v>50</v>
      </c>
      <c r="W60" s="1">
        <f>'Consumption of 2011'!F60</f>
        <v>50</v>
      </c>
      <c r="X60" s="1">
        <f>'Consumption of 2011'!F60</f>
        <v>50</v>
      </c>
      <c r="Y60" s="1">
        <f>'Consumption of 2011'!F60</f>
        <v>50</v>
      </c>
      <c r="Z60" s="1">
        <f>'Consumption of 2011'!F60</f>
        <v>50</v>
      </c>
      <c r="AA60" s="1">
        <f>'Consumption of 2011'!F60</f>
        <v>50</v>
      </c>
      <c r="AB60" s="1">
        <f>'Consumption of 2011'!F60</f>
        <v>50</v>
      </c>
      <c r="AC60" s="1">
        <f>'Consumption of 2011'!F60</f>
        <v>50</v>
      </c>
      <c r="AD60" s="1">
        <f>'Consumption of 2011'!F60</f>
        <v>50</v>
      </c>
      <c r="AE60" s="1">
        <f>'Consumption of 2011'!F60</f>
        <v>50</v>
      </c>
      <c r="AF60" s="1">
        <f>'Consumption of 2011'!F60</f>
        <v>50</v>
      </c>
    </row>
    <row r="61" spans="1:32">
      <c r="A61" s="78">
        <f>'Consumption of 2011'!A61</f>
        <v>51</v>
      </c>
      <c r="B61" s="107" t="str">
        <f>'Consumption of 2011'!B61</f>
        <v xml:space="preserve">Abrasive Sheet 9X11 inch LG GRIT 400  </v>
      </c>
      <c r="C61" s="108">
        <f>'Consumption of 2011'!D61</f>
        <v>801961</v>
      </c>
      <c r="D61" s="79" t="str">
        <f>'Consumption of 2011'!E61</f>
        <v>Per Piece</v>
      </c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33"/>
      <c r="S61" s="1">
        <f>'Consumption of 2011'!F61</f>
        <v>50</v>
      </c>
      <c r="T61" s="1">
        <f>'Consumption of 2011'!F61</f>
        <v>50</v>
      </c>
      <c r="U61" s="1">
        <f>'Consumption of 2011'!F61</f>
        <v>50</v>
      </c>
      <c r="V61" s="1">
        <f>'Consumption of 2011'!F61</f>
        <v>50</v>
      </c>
      <c r="W61" s="1">
        <f>'Consumption of 2011'!F61</f>
        <v>50</v>
      </c>
      <c r="X61" s="1">
        <f>'Consumption of 2011'!F61</f>
        <v>50</v>
      </c>
      <c r="Y61" s="1">
        <f>'Consumption of 2011'!F61</f>
        <v>50</v>
      </c>
      <c r="Z61" s="1">
        <f>'Consumption of 2011'!F61</f>
        <v>50</v>
      </c>
      <c r="AA61" s="1">
        <f>'Consumption of 2011'!F61</f>
        <v>50</v>
      </c>
      <c r="AB61" s="1">
        <f>'Consumption of 2011'!F61</f>
        <v>50</v>
      </c>
      <c r="AC61" s="1">
        <f>'Consumption of 2011'!F61</f>
        <v>50</v>
      </c>
      <c r="AD61" s="1">
        <f>'Consumption of 2011'!F61</f>
        <v>50</v>
      </c>
      <c r="AE61" s="1">
        <f>'Consumption of 2011'!F61</f>
        <v>50</v>
      </c>
      <c r="AF61" s="1">
        <f>'Consumption of 2011'!F61</f>
        <v>50</v>
      </c>
    </row>
    <row r="62" spans="1:32">
      <c r="A62" s="78">
        <f>'Consumption of 2011'!A62</f>
        <v>52</v>
      </c>
      <c r="B62" s="107" t="str">
        <f>'Consumption of 2011'!B62</f>
        <v xml:space="preserve">Abrasive Sheet 9X11 inch LG GRIT 600  </v>
      </c>
      <c r="C62" s="108">
        <f>'Consumption of 2011'!D62</f>
        <v>801969</v>
      </c>
      <c r="D62" s="79" t="str">
        <f>'Consumption of 2011'!E62</f>
        <v>Per Piece</v>
      </c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33"/>
      <c r="S62" s="1">
        <f>'Consumption of 2011'!F62</f>
        <v>50</v>
      </c>
      <c r="T62" s="1">
        <f>'Consumption of 2011'!F62</f>
        <v>50</v>
      </c>
      <c r="U62" s="1">
        <f>'Consumption of 2011'!F62</f>
        <v>50</v>
      </c>
      <c r="V62" s="1">
        <f>'Consumption of 2011'!F62</f>
        <v>50</v>
      </c>
      <c r="W62" s="1">
        <f>'Consumption of 2011'!F62</f>
        <v>50</v>
      </c>
      <c r="X62" s="1">
        <f>'Consumption of 2011'!F62</f>
        <v>50</v>
      </c>
      <c r="Y62" s="1">
        <f>'Consumption of 2011'!F62</f>
        <v>50</v>
      </c>
      <c r="Z62" s="1">
        <f>'Consumption of 2011'!F62</f>
        <v>50</v>
      </c>
      <c r="AA62" s="1">
        <f>'Consumption of 2011'!F62</f>
        <v>50</v>
      </c>
      <c r="AB62" s="1">
        <f>'Consumption of 2011'!F62</f>
        <v>50</v>
      </c>
      <c r="AC62" s="1">
        <f>'Consumption of 2011'!F62</f>
        <v>50</v>
      </c>
      <c r="AD62" s="1">
        <f>'Consumption of 2011'!F62</f>
        <v>50</v>
      </c>
      <c r="AE62" s="1">
        <f>'Consumption of 2011'!F62</f>
        <v>50</v>
      </c>
      <c r="AF62" s="1">
        <f>'Consumption of 2011'!F62</f>
        <v>50</v>
      </c>
    </row>
    <row r="63" spans="1:32">
      <c r="A63" s="78">
        <f>'Consumption of 2011'!A63</f>
        <v>53</v>
      </c>
      <c r="B63" s="107" t="str">
        <f>'Consumption of 2011'!B63</f>
        <v xml:space="preserve">Abrasive Sheet 9X11 inch LG GRIT 320  </v>
      </c>
      <c r="C63" s="108">
        <f>'Consumption of 2011'!D63</f>
        <v>801971</v>
      </c>
      <c r="D63" s="79" t="str">
        <f>'Consumption of 2011'!E63</f>
        <v>Per Piece</v>
      </c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33"/>
      <c r="S63" s="1">
        <f>'Consumption of 2011'!F63</f>
        <v>50</v>
      </c>
      <c r="T63" s="1">
        <f>'Consumption of 2011'!F63</f>
        <v>50</v>
      </c>
      <c r="U63" s="1">
        <f>'Consumption of 2011'!F63</f>
        <v>50</v>
      </c>
      <c r="V63" s="1">
        <f>'Consumption of 2011'!F63</f>
        <v>50</v>
      </c>
      <c r="W63" s="1">
        <f>'Consumption of 2011'!F63</f>
        <v>50</v>
      </c>
      <c r="X63" s="1">
        <f>'Consumption of 2011'!F63</f>
        <v>50</v>
      </c>
      <c r="Y63" s="1">
        <f>'Consumption of 2011'!F63</f>
        <v>50</v>
      </c>
      <c r="Z63" s="1">
        <f>'Consumption of 2011'!F63</f>
        <v>50</v>
      </c>
      <c r="AA63" s="1">
        <f>'Consumption of 2011'!F63</f>
        <v>50</v>
      </c>
      <c r="AB63" s="1">
        <f>'Consumption of 2011'!F63</f>
        <v>50</v>
      </c>
      <c r="AC63" s="1">
        <f>'Consumption of 2011'!F63</f>
        <v>50</v>
      </c>
      <c r="AD63" s="1">
        <f>'Consumption of 2011'!F63</f>
        <v>50</v>
      </c>
      <c r="AE63" s="1">
        <f>'Consumption of 2011'!F63</f>
        <v>50</v>
      </c>
      <c r="AF63" s="1">
        <f>'Consumption of 2011'!F63</f>
        <v>50</v>
      </c>
    </row>
    <row r="64" spans="1:32">
      <c r="A64" s="78">
        <f>'Consumption of 2011'!A64</f>
        <v>54</v>
      </c>
      <c r="B64" s="107" t="str">
        <f>'Consumption of 2011'!B64</f>
        <v xml:space="preserve">Abrasive Sheet 9X11 inch LG GRIT 220  </v>
      </c>
      <c r="C64" s="108">
        <f>'Consumption of 2011'!D64</f>
        <v>801974</v>
      </c>
      <c r="D64" s="79" t="str">
        <f>'Consumption of 2011'!E64</f>
        <v>Per Piece</v>
      </c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33"/>
      <c r="S64" s="1">
        <f>'Consumption of 2011'!F64</f>
        <v>50</v>
      </c>
      <c r="T64" s="1">
        <f>'Consumption of 2011'!F64</f>
        <v>50</v>
      </c>
      <c r="U64" s="1">
        <f>'Consumption of 2011'!F64</f>
        <v>50</v>
      </c>
      <c r="V64" s="1">
        <f>'Consumption of 2011'!F64</f>
        <v>50</v>
      </c>
      <c r="W64" s="1">
        <f>'Consumption of 2011'!F64</f>
        <v>50</v>
      </c>
      <c r="X64" s="1">
        <f>'Consumption of 2011'!F64</f>
        <v>50</v>
      </c>
      <c r="Y64" s="1">
        <f>'Consumption of 2011'!F64</f>
        <v>50</v>
      </c>
      <c r="Z64" s="1">
        <f>'Consumption of 2011'!F64</f>
        <v>50</v>
      </c>
      <c r="AA64" s="1">
        <f>'Consumption of 2011'!F64</f>
        <v>50</v>
      </c>
      <c r="AB64" s="1">
        <f>'Consumption of 2011'!F64</f>
        <v>50</v>
      </c>
      <c r="AC64" s="1">
        <f>'Consumption of 2011'!F64</f>
        <v>50</v>
      </c>
      <c r="AD64" s="1">
        <f>'Consumption of 2011'!F64</f>
        <v>50</v>
      </c>
      <c r="AE64" s="1">
        <f>'Consumption of 2011'!F64</f>
        <v>50</v>
      </c>
      <c r="AF64" s="1">
        <f>'Consumption of 2011'!F64</f>
        <v>50</v>
      </c>
    </row>
    <row r="65" spans="1:32">
      <c r="A65" s="78">
        <f>'Consumption of 2011'!A65</f>
        <v>55</v>
      </c>
      <c r="B65" s="107" t="str">
        <f>'Consumption of 2011'!B65</f>
        <v>Abrsv,SHT:WD 230 X LG 280mm,G AA-150</v>
      </c>
      <c r="C65" s="108">
        <f>'Consumption of 2011'!D65</f>
        <v>816493</v>
      </c>
      <c r="D65" s="79" t="str">
        <f>'Consumption of 2011'!E65</f>
        <v>Per Piece</v>
      </c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33"/>
      <c r="S65" s="1">
        <f>'Consumption of 2011'!F65</f>
        <v>50</v>
      </c>
      <c r="T65" s="1">
        <f>'Consumption of 2011'!F65</f>
        <v>50</v>
      </c>
      <c r="U65" s="1">
        <f>'Consumption of 2011'!F65</f>
        <v>50</v>
      </c>
      <c r="V65" s="1">
        <f>'Consumption of 2011'!F65</f>
        <v>50</v>
      </c>
      <c r="W65" s="1">
        <f>'Consumption of 2011'!F65</f>
        <v>50</v>
      </c>
      <c r="X65" s="1">
        <f>'Consumption of 2011'!F65</f>
        <v>50</v>
      </c>
      <c r="Y65" s="1">
        <f>'Consumption of 2011'!F65</f>
        <v>50</v>
      </c>
      <c r="Z65" s="1">
        <f>'Consumption of 2011'!F65</f>
        <v>50</v>
      </c>
      <c r="AA65" s="1">
        <f>'Consumption of 2011'!F65</f>
        <v>50</v>
      </c>
      <c r="AB65" s="1">
        <f>'Consumption of 2011'!F65</f>
        <v>50</v>
      </c>
      <c r="AC65" s="1">
        <f>'Consumption of 2011'!F65</f>
        <v>50</v>
      </c>
      <c r="AD65" s="1">
        <f>'Consumption of 2011'!F65</f>
        <v>50</v>
      </c>
      <c r="AE65" s="1">
        <f>'Consumption of 2011'!F65</f>
        <v>50</v>
      </c>
      <c r="AF65" s="1">
        <f>'Consumption of 2011'!F65</f>
        <v>50</v>
      </c>
    </row>
    <row r="66" spans="1:32">
      <c r="A66" s="78">
        <f>'Consumption of 2011'!A66</f>
        <v>56</v>
      </c>
      <c r="B66" s="107" t="str">
        <f>'Consumption of 2011'!B66</f>
        <v>Abrsv,SHT:WD 230 X LG 280mm,G AA-320</v>
      </c>
      <c r="C66" s="108">
        <f>'Consumption of 2011'!D66</f>
        <v>816494</v>
      </c>
      <c r="D66" s="79" t="str">
        <f>'Consumption of 2011'!E66</f>
        <v>Per Piece</v>
      </c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33"/>
      <c r="S66" s="1">
        <f>'Consumption of 2011'!F66</f>
        <v>50</v>
      </c>
      <c r="T66" s="1">
        <f>'Consumption of 2011'!F66</f>
        <v>50</v>
      </c>
      <c r="U66" s="1">
        <f>'Consumption of 2011'!F66</f>
        <v>50</v>
      </c>
      <c r="V66" s="1">
        <f>'Consumption of 2011'!F66</f>
        <v>50</v>
      </c>
      <c r="W66" s="1">
        <f>'Consumption of 2011'!F66</f>
        <v>50</v>
      </c>
      <c r="X66" s="1">
        <f>'Consumption of 2011'!F66</f>
        <v>50</v>
      </c>
      <c r="Y66" s="1">
        <f>'Consumption of 2011'!F66</f>
        <v>50</v>
      </c>
      <c r="Z66" s="1">
        <f>'Consumption of 2011'!F66</f>
        <v>50</v>
      </c>
      <c r="AA66" s="1">
        <f>'Consumption of 2011'!F66</f>
        <v>50</v>
      </c>
      <c r="AB66" s="1">
        <f>'Consumption of 2011'!F66</f>
        <v>50</v>
      </c>
      <c r="AC66" s="1">
        <f>'Consumption of 2011'!F66</f>
        <v>50</v>
      </c>
      <c r="AD66" s="1">
        <f>'Consumption of 2011'!F66</f>
        <v>50</v>
      </c>
      <c r="AE66" s="1">
        <f>'Consumption of 2011'!F66</f>
        <v>50</v>
      </c>
      <c r="AF66" s="1">
        <f>'Consumption of 2011'!F66</f>
        <v>50</v>
      </c>
    </row>
    <row r="67" spans="1:32">
      <c r="A67" s="78">
        <f>'Consumption of 2011'!A67</f>
        <v>57</v>
      </c>
      <c r="B67" s="107" t="str">
        <f>'Consumption of 2011'!B67</f>
        <v>Abrsv,SHT:WD 230 X LG 280mm</v>
      </c>
      <c r="C67" s="108">
        <f>'Consumption of 2011'!D67</f>
        <v>816495</v>
      </c>
      <c r="D67" s="79" t="str">
        <f>'Consumption of 2011'!E67</f>
        <v>Per Piece</v>
      </c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33"/>
      <c r="S67" s="1">
        <f>'Consumption of 2011'!F67</f>
        <v>50</v>
      </c>
      <c r="T67" s="1">
        <f>'Consumption of 2011'!F67</f>
        <v>50</v>
      </c>
      <c r="U67" s="1">
        <f>'Consumption of 2011'!F67</f>
        <v>50</v>
      </c>
      <c r="V67" s="1">
        <f>'Consumption of 2011'!F67</f>
        <v>50</v>
      </c>
      <c r="W67" s="1">
        <f>'Consumption of 2011'!F67</f>
        <v>50</v>
      </c>
      <c r="X67" s="1">
        <f>'Consumption of 2011'!F67</f>
        <v>50</v>
      </c>
      <c r="Y67" s="1">
        <f>'Consumption of 2011'!F67</f>
        <v>50</v>
      </c>
      <c r="Z67" s="1">
        <f>'Consumption of 2011'!F67</f>
        <v>50</v>
      </c>
      <c r="AA67" s="1">
        <f>'Consumption of 2011'!F67</f>
        <v>50</v>
      </c>
      <c r="AB67" s="1">
        <f>'Consumption of 2011'!F67</f>
        <v>50</v>
      </c>
      <c r="AC67" s="1">
        <f>'Consumption of 2011'!F67</f>
        <v>50</v>
      </c>
      <c r="AD67" s="1">
        <f>'Consumption of 2011'!F67</f>
        <v>50</v>
      </c>
      <c r="AE67" s="1">
        <f>'Consumption of 2011'!F67</f>
        <v>50</v>
      </c>
      <c r="AF67" s="1">
        <f>'Consumption of 2011'!F67</f>
        <v>50</v>
      </c>
    </row>
    <row r="68" spans="1:32">
      <c r="A68" s="78">
        <f>'Consumption of 2011'!A68</f>
        <v>58</v>
      </c>
      <c r="B68" s="107" t="str">
        <f>'Consumption of 2011'!B68</f>
        <v>Abrsv,SHT:WD 230 X LG 280mm,G AA-220</v>
      </c>
      <c r="C68" s="108">
        <f>'Consumption of 2011'!D68</f>
        <v>816497</v>
      </c>
      <c r="D68" s="79" t="str">
        <f>'Consumption of 2011'!E68</f>
        <v>Per Piece</v>
      </c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33"/>
      <c r="S68" s="1">
        <f>'Consumption of 2011'!F68</f>
        <v>50</v>
      </c>
      <c r="T68" s="1">
        <f>'Consumption of 2011'!F68</f>
        <v>50</v>
      </c>
      <c r="U68" s="1">
        <f>'Consumption of 2011'!F68</f>
        <v>50</v>
      </c>
      <c r="V68" s="1">
        <f>'Consumption of 2011'!F68</f>
        <v>50</v>
      </c>
      <c r="W68" s="1">
        <f>'Consumption of 2011'!F68</f>
        <v>50</v>
      </c>
      <c r="X68" s="1">
        <f>'Consumption of 2011'!F68</f>
        <v>50</v>
      </c>
      <c r="Y68" s="1">
        <f>'Consumption of 2011'!F68</f>
        <v>50</v>
      </c>
      <c r="Z68" s="1">
        <f>'Consumption of 2011'!F68</f>
        <v>50</v>
      </c>
      <c r="AA68" s="1">
        <f>'Consumption of 2011'!F68</f>
        <v>50</v>
      </c>
      <c r="AB68" s="1">
        <f>'Consumption of 2011'!F68</f>
        <v>50</v>
      </c>
      <c r="AC68" s="1">
        <f>'Consumption of 2011'!F68</f>
        <v>50</v>
      </c>
      <c r="AD68" s="1">
        <f>'Consumption of 2011'!F68</f>
        <v>50</v>
      </c>
      <c r="AE68" s="1">
        <f>'Consumption of 2011'!F68</f>
        <v>50</v>
      </c>
      <c r="AF68" s="1">
        <f>'Consumption of 2011'!F68</f>
        <v>50</v>
      </c>
    </row>
    <row r="69" spans="1:32">
      <c r="A69" s="78">
        <f>'Consumption of 2011'!A69</f>
        <v>59</v>
      </c>
      <c r="B69" s="107" t="str">
        <f>'Consumption of 2011'!B69</f>
        <v>Abrsv,SHT:WD 230 X LG 280mm</v>
      </c>
      <c r="C69" s="108">
        <f>'Consumption of 2011'!D69</f>
        <v>816498</v>
      </c>
      <c r="D69" s="79" t="str">
        <f>'Consumption of 2011'!E69</f>
        <v>Per Piece</v>
      </c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33"/>
      <c r="S69" s="1">
        <f>'Consumption of 2011'!F69</f>
        <v>50</v>
      </c>
      <c r="T69" s="1">
        <f>'Consumption of 2011'!F69</f>
        <v>50</v>
      </c>
      <c r="U69" s="1">
        <f>'Consumption of 2011'!F69</f>
        <v>50</v>
      </c>
      <c r="V69" s="1">
        <f>'Consumption of 2011'!F69</f>
        <v>50</v>
      </c>
      <c r="W69" s="1">
        <f>'Consumption of 2011'!F69</f>
        <v>50</v>
      </c>
      <c r="X69" s="1">
        <f>'Consumption of 2011'!F69</f>
        <v>50</v>
      </c>
      <c r="Y69" s="1">
        <f>'Consumption of 2011'!F69</f>
        <v>50</v>
      </c>
      <c r="Z69" s="1">
        <f>'Consumption of 2011'!F69</f>
        <v>50</v>
      </c>
      <c r="AA69" s="1">
        <f>'Consumption of 2011'!F69</f>
        <v>50</v>
      </c>
      <c r="AB69" s="1">
        <f>'Consumption of 2011'!F69</f>
        <v>50</v>
      </c>
      <c r="AC69" s="1">
        <f>'Consumption of 2011'!F69</f>
        <v>50</v>
      </c>
      <c r="AD69" s="1">
        <f>'Consumption of 2011'!F69</f>
        <v>50</v>
      </c>
      <c r="AE69" s="1">
        <f>'Consumption of 2011'!F69</f>
        <v>50</v>
      </c>
      <c r="AF69" s="1">
        <f>'Consumption of 2011'!F69</f>
        <v>50</v>
      </c>
    </row>
    <row r="70" spans="1:32">
      <c r="A70" s="78">
        <f>'Consumption of 2011'!A70</f>
        <v>60</v>
      </c>
      <c r="B70" s="107" t="str">
        <f>'Consumption of 2011'!B70</f>
        <v>Abrsv,SHT:WD 230 X LG 280mm</v>
      </c>
      <c r="C70" s="108">
        <f>'Consumption of 2011'!D70</f>
        <v>816501</v>
      </c>
      <c r="D70" s="79" t="str">
        <f>'Consumption of 2011'!E70</f>
        <v>Per Piece</v>
      </c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33"/>
      <c r="S70" s="1">
        <f>'Consumption of 2011'!F70</f>
        <v>50</v>
      </c>
      <c r="T70" s="1">
        <f>'Consumption of 2011'!F70</f>
        <v>50</v>
      </c>
      <c r="U70" s="1">
        <f>'Consumption of 2011'!F70</f>
        <v>50</v>
      </c>
      <c r="V70" s="1">
        <f>'Consumption of 2011'!F70</f>
        <v>50</v>
      </c>
      <c r="W70" s="1">
        <f>'Consumption of 2011'!F70</f>
        <v>50</v>
      </c>
      <c r="X70" s="1">
        <f>'Consumption of 2011'!F70</f>
        <v>50</v>
      </c>
      <c r="Y70" s="1">
        <f>'Consumption of 2011'!F70</f>
        <v>50</v>
      </c>
      <c r="Z70" s="1">
        <f>'Consumption of 2011'!F70</f>
        <v>50</v>
      </c>
      <c r="AA70" s="1">
        <f>'Consumption of 2011'!F70</f>
        <v>50</v>
      </c>
      <c r="AB70" s="1">
        <f>'Consumption of 2011'!F70</f>
        <v>50</v>
      </c>
      <c r="AC70" s="1">
        <f>'Consumption of 2011'!F70</f>
        <v>50</v>
      </c>
      <c r="AD70" s="1">
        <f>'Consumption of 2011'!F70</f>
        <v>50</v>
      </c>
      <c r="AE70" s="1">
        <f>'Consumption of 2011'!F70</f>
        <v>50</v>
      </c>
      <c r="AF70" s="1">
        <f>'Consumption of 2011'!F70</f>
        <v>50</v>
      </c>
    </row>
    <row r="71" spans="1:32">
      <c r="A71" s="78">
        <f>'Consumption of 2011'!A71</f>
        <v>61</v>
      </c>
      <c r="B71" s="80" t="str">
        <f>'Consumption of 2011'!B71</f>
        <v>Cord extension wire For connecting Computers</v>
      </c>
      <c r="C71" s="6">
        <f>'Consumption of 2011'!D71</f>
        <v>332896</v>
      </c>
      <c r="D71" s="79" t="str">
        <f>'Consumption of 2011'!E71</f>
        <v>Per Piece</v>
      </c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33"/>
      <c r="S71" s="1">
        <f>'Consumption of 2011'!F71</f>
        <v>2</v>
      </c>
      <c r="T71" s="1">
        <f>'Consumption of 2011'!F71</f>
        <v>2</v>
      </c>
      <c r="U71" s="1">
        <f>'Consumption of 2011'!F71</f>
        <v>2</v>
      </c>
      <c r="V71" s="1">
        <f>'Consumption of 2011'!F71</f>
        <v>2</v>
      </c>
      <c r="W71" s="1">
        <f>'Consumption of 2011'!F71</f>
        <v>2</v>
      </c>
      <c r="X71" s="1">
        <f>'Consumption of 2011'!F71</f>
        <v>2</v>
      </c>
      <c r="Y71" s="1">
        <f>'Consumption of 2011'!F71</f>
        <v>2</v>
      </c>
      <c r="Z71" s="1">
        <f>'Consumption of 2011'!F71</f>
        <v>2</v>
      </c>
      <c r="AA71" s="1">
        <f>'Consumption of 2011'!F71</f>
        <v>2</v>
      </c>
      <c r="AB71" s="1">
        <f>'Consumption of 2011'!F71</f>
        <v>2</v>
      </c>
      <c r="AC71" s="1">
        <f>'Consumption of 2011'!F71</f>
        <v>2</v>
      </c>
      <c r="AD71" s="1">
        <f>'Consumption of 2011'!F71</f>
        <v>2</v>
      </c>
      <c r="AE71" s="1">
        <f>'Consumption of 2011'!F71</f>
        <v>2</v>
      </c>
      <c r="AF71" s="1">
        <f>'Consumption of 2011'!F71</f>
        <v>2</v>
      </c>
    </row>
    <row r="72" spans="1:32">
      <c r="A72" s="78">
        <f>'Consumption of 2011'!A72</f>
        <v>62</v>
      </c>
      <c r="B72" s="80" t="str">
        <f>'Consumption of 2011'!B72</f>
        <v>Tag Safety Color white</v>
      </c>
      <c r="C72" s="6">
        <f>'Consumption of 2011'!D72</f>
        <v>765259</v>
      </c>
      <c r="D72" s="79" t="str">
        <f>'Consumption of 2011'!E72</f>
        <v>Per Piece</v>
      </c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33"/>
      <c r="S72" s="1">
        <f>'Consumption of 2011'!F72</f>
        <v>100</v>
      </c>
      <c r="T72" s="1">
        <f>'Consumption of 2011'!F72</f>
        <v>100</v>
      </c>
      <c r="U72" s="1">
        <f>'Consumption of 2011'!F72</f>
        <v>100</v>
      </c>
      <c r="V72" s="1">
        <f>'Consumption of 2011'!F72</f>
        <v>100</v>
      </c>
      <c r="W72" s="1">
        <f>'Consumption of 2011'!F72</f>
        <v>100</v>
      </c>
      <c r="X72" s="1">
        <f>'Consumption of 2011'!F72</f>
        <v>100</v>
      </c>
      <c r="Y72" s="1">
        <f>'Consumption of 2011'!F72</f>
        <v>100</v>
      </c>
      <c r="Z72" s="1">
        <f>'Consumption of 2011'!F72</f>
        <v>100</v>
      </c>
      <c r="AA72" s="1">
        <f>'Consumption of 2011'!F72</f>
        <v>100</v>
      </c>
      <c r="AB72" s="1">
        <f>'Consumption of 2011'!F72</f>
        <v>100</v>
      </c>
      <c r="AC72" s="1">
        <f>'Consumption of 2011'!F72</f>
        <v>100</v>
      </c>
      <c r="AD72" s="1">
        <f>'Consumption of 2011'!F72</f>
        <v>100</v>
      </c>
      <c r="AE72" s="1">
        <f>'Consumption of 2011'!F72</f>
        <v>100</v>
      </c>
      <c r="AF72" s="1">
        <f>'Consumption of 2011'!F72</f>
        <v>100</v>
      </c>
    </row>
    <row r="73" spans="1:32">
      <c r="A73" s="78">
        <f>'Consumption of 2011'!A73</f>
        <v>63</v>
      </c>
      <c r="B73" s="80" t="str">
        <f>'Consumption of 2011'!B73</f>
        <v>Tape barrier plastic red &amp; white</v>
      </c>
      <c r="C73" s="6">
        <f>'Consumption of 2011'!D73</f>
        <v>330478</v>
      </c>
      <c r="D73" s="79" t="str">
        <f>'Consumption of 2011'!E73</f>
        <v>Per Piece</v>
      </c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33"/>
      <c r="S73" s="1">
        <f>'Consumption of 2011'!F73</f>
        <v>2</v>
      </c>
      <c r="T73" s="1">
        <f>'Consumption of 2011'!F73</f>
        <v>2</v>
      </c>
      <c r="U73" s="1">
        <f>'Consumption of 2011'!F73</f>
        <v>2</v>
      </c>
      <c r="V73" s="1">
        <f>'Consumption of 2011'!F73</f>
        <v>2</v>
      </c>
      <c r="W73" s="1">
        <f>'Consumption of 2011'!F73</f>
        <v>2</v>
      </c>
      <c r="X73" s="1">
        <f>'Consumption of 2011'!F73</f>
        <v>2</v>
      </c>
      <c r="Y73" s="1">
        <f>'Consumption of 2011'!F73</f>
        <v>2</v>
      </c>
      <c r="Z73" s="1">
        <f>'Consumption of 2011'!F73</f>
        <v>2</v>
      </c>
      <c r="AA73" s="1">
        <f>'Consumption of 2011'!F73</f>
        <v>2</v>
      </c>
      <c r="AB73" s="1">
        <f>'Consumption of 2011'!F73</f>
        <v>2</v>
      </c>
      <c r="AC73" s="1">
        <f>'Consumption of 2011'!F73</f>
        <v>2</v>
      </c>
      <c r="AD73" s="1">
        <f>'Consumption of 2011'!F73</f>
        <v>2</v>
      </c>
      <c r="AE73" s="1">
        <f>'Consumption of 2011'!F73</f>
        <v>2</v>
      </c>
      <c r="AF73" s="1">
        <f>'Consumption of 2011'!F73</f>
        <v>2</v>
      </c>
    </row>
    <row r="74" spans="1:32">
      <c r="A74" s="78">
        <f>'Consumption of 2011'!A74</f>
        <v>64</v>
      </c>
      <c r="B74" s="80" t="str">
        <f>'Consumption of 2011'!B74</f>
        <v xml:space="preserve">Logout &amp; Tagout Procedure </v>
      </c>
      <c r="C74" s="6">
        <f>'Consumption of 2011'!D74</f>
        <v>765255</v>
      </c>
      <c r="D74" s="79" t="str">
        <f>'Consumption of 2011'!E74</f>
        <v>Per Piece</v>
      </c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33"/>
      <c r="S74" s="1">
        <f>'Consumption of 2011'!F74</f>
        <v>1</v>
      </c>
      <c r="T74" s="1">
        <f>'Consumption of 2011'!F74</f>
        <v>1</v>
      </c>
      <c r="U74" s="1">
        <f>'Consumption of 2011'!F74</f>
        <v>1</v>
      </c>
      <c r="V74" s="1">
        <f>'Consumption of 2011'!F74</f>
        <v>1</v>
      </c>
      <c r="W74" s="1">
        <f>'Consumption of 2011'!F74</f>
        <v>1</v>
      </c>
      <c r="X74" s="1">
        <f>'Consumption of 2011'!F74</f>
        <v>1</v>
      </c>
      <c r="Y74" s="1">
        <f>'Consumption of 2011'!F74</f>
        <v>1</v>
      </c>
      <c r="Z74" s="1">
        <f>'Consumption of 2011'!F74</f>
        <v>1</v>
      </c>
      <c r="AA74" s="1">
        <f>'Consumption of 2011'!F74</f>
        <v>1</v>
      </c>
      <c r="AB74" s="1">
        <f>'Consumption of 2011'!F74</f>
        <v>1</v>
      </c>
      <c r="AC74" s="1">
        <f>'Consumption of 2011'!F74</f>
        <v>1</v>
      </c>
      <c r="AD74" s="1">
        <f>'Consumption of 2011'!F74</f>
        <v>1</v>
      </c>
      <c r="AE74" s="1">
        <f>'Consumption of 2011'!F74</f>
        <v>1</v>
      </c>
      <c r="AF74" s="1">
        <f>'Consumption of 2011'!F74</f>
        <v>1</v>
      </c>
    </row>
    <row r="75" spans="1:32">
      <c r="A75" s="78">
        <f>'Consumption of 2011'!A75</f>
        <v>65</v>
      </c>
      <c r="B75" s="80" t="str">
        <f>'Consumption of 2011'!B75</f>
        <v>Yellow paint</v>
      </c>
      <c r="C75" s="79">
        <f>'Consumption of 2011'!D75</f>
        <v>340275</v>
      </c>
      <c r="D75" s="79" t="str">
        <f>'Consumption of 2011'!E75</f>
        <v>Liter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33"/>
      <c r="S75" s="1">
        <f>'Consumption of 2011'!F75</f>
        <v>1</v>
      </c>
      <c r="T75" s="1">
        <f>'Consumption of 2011'!F75</f>
        <v>1</v>
      </c>
      <c r="U75" s="1">
        <f>'Consumption of 2011'!F75</f>
        <v>1</v>
      </c>
      <c r="V75" s="1">
        <f>'Consumption of 2011'!F75</f>
        <v>1</v>
      </c>
      <c r="W75" s="1">
        <f>'Consumption of 2011'!F75</f>
        <v>1</v>
      </c>
      <c r="X75" s="1">
        <f>'Consumption of 2011'!F75</f>
        <v>1</v>
      </c>
      <c r="Y75" s="1">
        <f>'Consumption of 2011'!F75</f>
        <v>1</v>
      </c>
      <c r="Z75" s="1">
        <f>'Consumption of 2011'!F75</f>
        <v>1</v>
      </c>
      <c r="AA75" s="1">
        <f>'Consumption of 2011'!F75</f>
        <v>1</v>
      </c>
      <c r="AB75" s="1">
        <f>'Consumption of 2011'!F75</f>
        <v>1</v>
      </c>
      <c r="AC75" s="1">
        <f>'Consumption of 2011'!F75</f>
        <v>1</v>
      </c>
      <c r="AD75" s="1">
        <f>'Consumption of 2011'!F75</f>
        <v>1</v>
      </c>
      <c r="AE75" s="1">
        <f>'Consumption of 2011'!F75</f>
        <v>1</v>
      </c>
      <c r="AF75" s="1">
        <f>'Consumption of 2011'!F75</f>
        <v>1</v>
      </c>
    </row>
    <row r="76" spans="1:32">
      <c r="A76" s="78">
        <f>'Consumption of 2011'!A76</f>
        <v>66</v>
      </c>
      <c r="B76" s="80" t="str">
        <f>'Consumption of 2011'!B76</f>
        <v>Hand Torch</v>
      </c>
      <c r="C76" s="79">
        <f>'Consumption of 2011'!D76</f>
        <v>323662</v>
      </c>
      <c r="D76" s="79" t="str">
        <f>'Consumption of 2011'!E76</f>
        <v>Per Piece</v>
      </c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33"/>
      <c r="S76" s="1">
        <f>'Consumption of 2011'!F76</f>
        <v>1</v>
      </c>
      <c r="T76" s="1">
        <f>'Consumption of 2011'!F76</f>
        <v>1</v>
      </c>
      <c r="U76" s="1">
        <f>'Consumption of 2011'!F76</f>
        <v>1</v>
      </c>
      <c r="V76" s="1">
        <f>'Consumption of 2011'!F76</f>
        <v>1</v>
      </c>
      <c r="W76" s="1">
        <f>'Consumption of 2011'!F76</f>
        <v>1</v>
      </c>
      <c r="X76" s="1">
        <f>'Consumption of 2011'!F76</f>
        <v>1</v>
      </c>
      <c r="Y76" s="1">
        <f>'Consumption of 2011'!F76</f>
        <v>1</v>
      </c>
      <c r="Z76" s="1">
        <f>'Consumption of 2011'!F76</f>
        <v>1</v>
      </c>
      <c r="AA76" s="1">
        <f>'Consumption of 2011'!F76</f>
        <v>1</v>
      </c>
      <c r="AB76" s="1">
        <f>'Consumption of 2011'!F76</f>
        <v>1</v>
      </c>
      <c r="AC76" s="1">
        <f>'Consumption of 2011'!F76</f>
        <v>1</v>
      </c>
      <c r="AD76" s="1">
        <f>'Consumption of 2011'!F76</f>
        <v>1</v>
      </c>
      <c r="AE76" s="1">
        <f>'Consumption of 2011'!F76</f>
        <v>1</v>
      </c>
      <c r="AF76" s="1">
        <f>'Consumption of 2011'!F76</f>
        <v>1</v>
      </c>
    </row>
    <row r="77" spans="1:32">
      <c r="A77" s="78">
        <f>'Consumption of 2011'!A77</f>
        <v>67</v>
      </c>
      <c r="B77" s="80" t="str">
        <f>'Consumption of 2011'!B77</f>
        <v>Pencil Torch</v>
      </c>
      <c r="C77" s="6">
        <f>'Consumption of 2011'!D77</f>
        <v>297294</v>
      </c>
      <c r="D77" s="79" t="str">
        <f>'Consumption of 2011'!E77</f>
        <v>Per Piece</v>
      </c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33"/>
      <c r="S77" s="1">
        <f>'Consumption of 2011'!F77</f>
        <v>1</v>
      </c>
      <c r="T77" s="1">
        <f>'Consumption of 2011'!F77</f>
        <v>1</v>
      </c>
      <c r="U77" s="1">
        <f>'Consumption of 2011'!F77</f>
        <v>1</v>
      </c>
      <c r="V77" s="1">
        <f>'Consumption of 2011'!F77</f>
        <v>1</v>
      </c>
      <c r="W77" s="1">
        <f>'Consumption of 2011'!F77</f>
        <v>1</v>
      </c>
      <c r="X77" s="1">
        <f>'Consumption of 2011'!F77</f>
        <v>1</v>
      </c>
      <c r="Y77" s="1">
        <f>'Consumption of 2011'!F77</f>
        <v>1</v>
      </c>
      <c r="Z77" s="1">
        <f>'Consumption of 2011'!F77</f>
        <v>1</v>
      </c>
      <c r="AA77" s="1">
        <f>'Consumption of 2011'!F77</f>
        <v>1</v>
      </c>
      <c r="AB77" s="1">
        <f>'Consumption of 2011'!F77</f>
        <v>1</v>
      </c>
      <c r="AC77" s="1">
        <f>'Consumption of 2011'!F77</f>
        <v>1</v>
      </c>
      <c r="AD77" s="1">
        <f>'Consumption of 2011'!F77</f>
        <v>1</v>
      </c>
      <c r="AE77" s="1">
        <f>'Consumption of 2011'!F77</f>
        <v>1</v>
      </c>
      <c r="AF77" s="1">
        <f>'Consumption of 2011'!F77</f>
        <v>1</v>
      </c>
    </row>
    <row r="78" spans="1:32">
      <c r="A78" s="78">
        <f>'Consumption of 2011'!A78</f>
        <v>68</v>
      </c>
      <c r="B78" s="80" t="str">
        <f>'Consumption of 2011'!B78</f>
        <v>Cell For Torch 1.5 v { Battery Alkaline }</v>
      </c>
      <c r="C78" s="6">
        <f>'Consumption of 2011'!D78</f>
        <v>318697</v>
      </c>
      <c r="D78" s="79" t="str">
        <f>'Consumption of 2011'!E78</f>
        <v>Per Piece</v>
      </c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33"/>
      <c r="S78" s="1">
        <f>'Consumption of 2011'!F78</f>
        <v>1</v>
      </c>
      <c r="T78" s="1">
        <f>'Consumption of 2011'!F78</f>
        <v>1</v>
      </c>
      <c r="U78" s="1">
        <f>'Consumption of 2011'!F78</f>
        <v>1</v>
      </c>
      <c r="V78" s="1">
        <f>'Consumption of 2011'!F78</f>
        <v>1</v>
      </c>
      <c r="W78" s="1">
        <f>'Consumption of 2011'!F78</f>
        <v>1</v>
      </c>
      <c r="X78" s="1">
        <f>'Consumption of 2011'!F78</f>
        <v>1</v>
      </c>
      <c r="Y78" s="1">
        <f>'Consumption of 2011'!F78</f>
        <v>1</v>
      </c>
      <c r="Z78" s="1">
        <f>'Consumption of 2011'!F78</f>
        <v>1</v>
      </c>
      <c r="AA78" s="1">
        <f>'Consumption of 2011'!F78</f>
        <v>1</v>
      </c>
      <c r="AB78" s="1">
        <f>'Consumption of 2011'!F78</f>
        <v>1</v>
      </c>
      <c r="AC78" s="1">
        <f>'Consumption of 2011'!F78</f>
        <v>1</v>
      </c>
      <c r="AD78" s="1">
        <f>'Consumption of 2011'!F78</f>
        <v>1</v>
      </c>
      <c r="AE78" s="1">
        <f>'Consumption of 2011'!F78</f>
        <v>1</v>
      </c>
      <c r="AF78" s="1">
        <f>'Consumption of 2011'!F78</f>
        <v>1</v>
      </c>
    </row>
    <row r="79" spans="1:32">
      <c r="A79" s="78">
        <f>'Consumption of 2011'!A79</f>
        <v>69</v>
      </c>
      <c r="B79" s="80" t="str">
        <f>'Consumption of 2011'!B79</f>
        <v>Cell For Torch 9.0 v { Battery Alkaline }</v>
      </c>
      <c r="C79" s="6">
        <f>'Consumption of 2011'!D79</f>
        <v>318687</v>
      </c>
      <c r="D79" s="79" t="str">
        <f>'Consumption of 2011'!E79</f>
        <v>Per Piece</v>
      </c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33"/>
      <c r="S79" s="1">
        <f>'Consumption of 2011'!F79</f>
        <v>1</v>
      </c>
      <c r="T79" s="1">
        <f>'Consumption of 2011'!F79</f>
        <v>1</v>
      </c>
      <c r="U79" s="1">
        <f>'Consumption of 2011'!F79</f>
        <v>1</v>
      </c>
      <c r="V79" s="1">
        <f>'Consumption of 2011'!F79</f>
        <v>1</v>
      </c>
      <c r="W79" s="1">
        <f>'Consumption of 2011'!F79</f>
        <v>1</v>
      </c>
      <c r="X79" s="1">
        <f>'Consumption of 2011'!F79</f>
        <v>1</v>
      </c>
      <c r="Y79" s="1">
        <f>'Consumption of 2011'!F79</f>
        <v>1</v>
      </c>
      <c r="Z79" s="1">
        <f>'Consumption of 2011'!F79</f>
        <v>1</v>
      </c>
      <c r="AA79" s="1">
        <f>'Consumption of 2011'!F79</f>
        <v>1</v>
      </c>
      <c r="AB79" s="1">
        <f>'Consumption of 2011'!F79</f>
        <v>1</v>
      </c>
      <c r="AC79" s="1">
        <f>'Consumption of 2011'!F79</f>
        <v>1</v>
      </c>
      <c r="AD79" s="1">
        <f>'Consumption of 2011'!F79</f>
        <v>1</v>
      </c>
      <c r="AE79" s="1">
        <f>'Consumption of 2011'!F79</f>
        <v>1</v>
      </c>
      <c r="AF79" s="1">
        <f>'Consumption of 2011'!F79</f>
        <v>1</v>
      </c>
    </row>
    <row r="80" spans="1:32">
      <c r="A80" s="78">
        <f>'Consumption of 2011'!A80</f>
        <v>70</v>
      </c>
      <c r="B80" s="80" t="str">
        <f>'Consumption of 2011'!B80</f>
        <v>Flexible Pipe/Suction Pipe,DIA 130 mm X LG 5 M, {Roll shop}</v>
      </c>
      <c r="C80" s="6">
        <f>'Consumption of 2011'!D80</f>
        <v>811179</v>
      </c>
      <c r="D80" s="79" t="str">
        <f>'Consumption of 2011'!E80</f>
        <v>Meter</v>
      </c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33"/>
      <c r="S80" s="1">
        <f>'Consumption of 2011'!F80</f>
        <v>1</v>
      </c>
      <c r="T80" s="1">
        <f>'Consumption of 2011'!F80</f>
        <v>1</v>
      </c>
      <c r="U80" s="1">
        <f>'Consumption of 2011'!F80</f>
        <v>1</v>
      </c>
      <c r="V80" s="1">
        <f>'Consumption of 2011'!F80</f>
        <v>1</v>
      </c>
      <c r="W80" s="1">
        <f>'Consumption of 2011'!F80</f>
        <v>1</v>
      </c>
      <c r="X80" s="1">
        <f>'Consumption of 2011'!F80</f>
        <v>1</v>
      </c>
      <c r="Y80" s="1">
        <f>'Consumption of 2011'!F80</f>
        <v>1</v>
      </c>
      <c r="Z80" s="1">
        <f>'Consumption of 2011'!F80</f>
        <v>1</v>
      </c>
      <c r="AA80" s="1">
        <f>'Consumption of 2011'!F80</f>
        <v>1</v>
      </c>
      <c r="AB80" s="1">
        <f>'Consumption of 2011'!F80</f>
        <v>1</v>
      </c>
      <c r="AC80" s="1">
        <f>'Consumption of 2011'!F80</f>
        <v>1</v>
      </c>
      <c r="AD80" s="1">
        <f>'Consumption of 2011'!F80</f>
        <v>1</v>
      </c>
      <c r="AE80" s="1">
        <f>'Consumption of 2011'!F80</f>
        <v>1</v>
      </c>
      <c r="AF80" s="1">
        <f>'Consumption of 2011'!F80</f>
        <v>1</v>
      </c>
    </row>
    <row r="81" spans="1:32">
      <c r="A81" s="78">
        <f>'Consumption of 2011'!A81</f>
        <v>71</v>
      </c>
      <c r="B81" s="80" t="str">
        <f>'Consumption of 2011'!B81</f>
        <v>Cup:Typ Ford Measuring Viscosity</v>
      </c>
      <c r="C81" s="6">
        <f>'Consumption of 2011'!D81</f>
        <v>7134269</v>
      </c>
      <c r="D81" s="79" t="str">
        <f>'Consumption of 2011'!E81</f>
        <v>Per Piece</v>
      </c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33"/>
      <c r="S81" s="1">
        <f>'Consumption of 2011'!F81</f>
        <v>1</v>
      </c>
      <c r="T81" s="1">
        <f>'Consumption of 2011'!F81</f>
        <v>1</v>
      </c>
      <c r="U81" s="1">
        <f>'Consumption of 2011'!F81</f>
        <v>1</v>
      </c>
      <c r="V81" s="1">
        <f>'Consumption of 2011'!F81</f>
        <v>1</v>
      </c>
      <c r="W81" s="1">
        <f>'Consumption of 2011'!F81</f>
        <v>1</v>
      </c>
      <c r="X81" s="1">
        <f>'Consumption of 2011'!F81</f>
        <v>1</v>
      </c>
      <c r="Y81" s="1">
        <f>'Consumption of 2011'!F81</f>
        <v>1</v>
      </c>
      <c r="Z81" s="1">
        <f>'Consumption of 2011'!F81</f>
        <v>1</v>
      </c>
      <c r="AA81" s="1">
        <f>'Consumption of 2011'!F81</f>
        <v>1</v>
      </c>
      <c r="AB81" s="1">
        <f>'Consumption of 2011'!F81</f>
        <v>1</v>
      </c>
      <c r="AC81" s="1">
        <f>'Consumption of 2011'!F81</f>
        <v>1</v>
      </c>
      <c r="AD81" s="1">
        <f>'Consumption of 2011'!F81</f>
        <v>1</v>
      </c>
      <c r="AE81" s="1">
        <f>'Consumption of 2011'!F81</f>
        <v>1</v>
      </c>
      <c r="AF81" s="1">
        <f>'Consumption of 2011'!F81</f>
        <v>1</v>
      </c>
    </row>
    <row r="82" spans="1:32">
      <c r="A82" s="78">
        <f>'Consumption of 2011'!A82</f>
        <v>72</v>
      </c>
      <c r="B82" s="80" t="str">
        <f>'Consumption of 2011'!B82</f>
        <v>Cup:Typ Flow Measuring</v>
      </c>
      <c r="C82" s="6">
        <f>'Consumption of 2011'!D82</f>
        <v>7134264</v>
      </c>
      <c r="D82" s="79" t="str">
        <f>'Consumption of 2011'!E82</f>
        <v>Per Piece</v>
      </c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33"/>
      <c r="S82" s="1">
        <f>'Consumption of 2011'!F82</f>
        <v>1</v>
      </c>
      <c r="T82" s="1">
        <f>'Consumption of 2011'!F82</f>
        <v>1</v>
      </c>
      <c r="U82" s="1">
        <f>'Consumption of 2011'!F82</f>
        <v>1</v>
      </c>
      <c r="V82" s="1">
        <f>'Consumption of 2011'!F82</f>
        <v>1</v>
      </c>
      <c r="W82" s="1">
        <f>'Consumption of 2011'!F82</f>
        <v>1</v>
      </c>
      <c r="X82" s="1">
        <f>'Consumption of 2011'!F82</f>
        <v>1</v>
      </c>
      <c r="Y82" s="1">
        <f>'Consumption of 2011'!F82</f>
        <v>1</v>
      </c>
      <c r="Z82" s="1">
        <f>'Consumption of 2011'!F82</f>
        <v>1</v>
      </c>
      <c r="AA82" s="1">
        <f>'Consumption of 2011'!F82</f>
        <v>1</v>
      </c>
      <c r="AB82" s="1">
        <f>'Consumption of 2011'!F82</f>
        <v>1</v>
      </c>
      <c r="AC82" s="1">
        <f>'Consumption of 2011'!F82</f>
        <v>1</v>
      </c>
      <c r="AD82" s="1">
        <f>'Consumption of 2011'!F82</f>
        <v>1</v>
      </c>
      <c r="AE82" s="1">
        <f>'Consumption of 2011'!F82</f>
        <v>1</v>
      </c>
      <c r="AF82" s="1">
        <f>'Consumption of 2011'!F82</f>
        <v>1</v>
      </c>
    </row>
    <row r="83" spans="1:32">
      <c r="A83" s="78">
        <f>'Consumption of 2011'!A83</f>
        <v>73</v>
      </c>
      <c r="B83" s="80" t="str">
        <f>'Consumption of 2011'!B83</f>
        <v>Oil Seal Inside Dia 80 mm, Outside Dia 105 mm,</v>
      </c>
      <c r="C83" s="6">
        <f>'Consumption of 2011'!D83</f>
        <v>786111</v>
      </c>
      <c r="D83" s="79" t="str">
        <f>'Consumption of 2011'!E83</f>
        <v>Per Piece</v>
      </c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33"/>
      <c r="S83" s="1">
        <f>'Consumption of 2011'!F83</f>
        <v>1</v>
      </c>
      <c r="T83" s="1">
        <f>'Consumption of 2011'!F83</f>
        <v>1</v>
      </c>
      <c r="U83" s="1">
        <f>'Consumption of 2011'!F83</f>
        <v>1</v>
      </c>
      <c r="V83" s="1">
        <f>'Consumption of 2011'!F83</f>
        <v>1</v>
      </c>
      <c r="W83" s="1">
        <f>'Consumption of 2011'!F83</f>
        <v>1</v>
      </c>
      <c r="X83" s="1">
        <f>'Consumption of 2011'!F83</f>
        <v>1</v>
      </c>
      <c r="Y83" s="1">
        <f>'Consumption of 2011'!F83</f>
        <v>1</v>
      </c>
      <c r="Z83" s="1">
        <f>'Consumption of 2011'!F83</f>
        <v>1</v>
      </c>
      <c r="AA83" s="1">
        <f>'Consumption of 2011'!F83</f>
        <v>1</v>
      </c>
      <c r="AB83" s="1">
        <f>'Consumption of 2011'!F83</f>
        <v>1</v>
      </c>
      <c r="AC83" s="1">
        <f>'Consumption of 2011'!F83</f>
        <v>1</v>
      </c>
      <c r="AD83" s="1">
        <f>'Consumption of 2011'!F83</f>
        <v>1</v>
      </c>
      <c r="AE83" s="1">
        <f>'Consumption of 2011'!F83</f>
        <v>1</v>
      </c>
      <c r="AF83" s="1">
        <f>'Consumption of 2011'!F83</f>
        <v>1</v>
      </c>
    </row>
    <row r="84" spans="1:32">
      <c r="A84" s="78">
        <f>'Consumption of 2011'!A84</f>
        <v>74</v>
      </c>
      <c r="B84" s="80" t="str">
        <f>'Consumption of 2011'!B84</f>
        <v>Bearing Housing : Size ID 65 X OD 140 X WD 67.5 mm,</v>
      </c>
      <c r="C84" s="6">
        <f>'Consumption of 2011'!D84</f>
        <v>819953</v>
      </c>
      <c r="D84" s="79" t="str">
        <f>'Consumption of 2011'!E84</f>
        <v>Per Piece</v>
      </c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33"/>
      <c r="S84" s="1">
        <f>'Consumption of 2011'!F84</f>
        <v>1</v>
      </c>
      <c r="T84" s="1">
        <f>'Consumption of 2011'!F84</f>
        <v>1</v>
      </c>
      <c r="U84" s="1">
        <f>'Consumption of 2011'!F84</f>
        <v>1</v>
      </c>
      <c r="V84" s="1">
        <f>'Consumption of 2011'!F84</f>
        <v>1</v>
      </c>
      <c r="W84" s="1">
        <f>'Consumption of 2011'!F84</f>
        <v>1</v>
      </c>
      <c r="X84" s="1">
        <f>'Consumption of 2011'!F84</f>
        <v>1</v>
      </c>
      <c r="Y84" s="1">
        <f>'Consumption of 2011'!F84</f>
        <v>1</v>
      </c>
      <c r="Z84" s="1">
        <f>'Consumption of 2011'!F84</f>
        <v>1</v>
      </c>
      <c r="AA84" s="1">
        <f>'Consumption of 2011'!F84</f>
        <v>1</v>
      </c>
      <c r="AB84" s="1">
        <f>'Consumption of 2011'!F84</f>
        <v>1</v>
      </c>
      <c r="AC84" s="1">
        <f>'Consumption of 2011'!F84</f>
        <v>1</v>
      </c>
      <c r="AD84" s="1">
        <f>'Consumption of 2011'!F84</f>
        <v>1</v>
      </c>
      <c r="AE84" s="1">
        <f>'Consumption of 2011'!F84</f>
        <v>1</v>
      </c>
      <c r="AF84" s="1">
        <f>'Consumption of 2011'!F84</f>
        <v>1</v>
      </c>
    </row>
    <row r="85" spans="1:32">
      <c r="A85" s="78">
        <f>'Consumption of 2011'!A85</f>
        <v>75</v>
      </c>
      <c r="B85" s="80">
        <f>'Consumption of 2011'!B85</f>
        <v>0</v>
      </c>
      <c r="C85" s="6">
        <f>'Consumption of 2011'!D85</f>
        <v>0</v>
      </c>
      <c r="D85" s="79">
        <f>'Consumption of 2011'!E85</f>
        <v>0</v>
      </c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33"/>
      <c r="S85" s="1">
        <f>'Consumption of 2011'!F85</f>
        <v>0</v>
      </c>
      <c r="T85" s="1">
        <f>'Consumption of 2011'!F85</f>
        <v>0</v>
      </c>
      <c r="U85" s="1">
        <f>'Consumption of 2011'!F85</f>
        <v>0</v>
      </c>
      <c r="V85" s="1">
        <f>'Consumption of 2011'!F85</f>
        <v>0</v>
      </c>
      <c r="W85" s="1">
        <f>'Consumption of 2011'!F85</f>
        <v>0</v>
      </c>
      <c r="X85" s="1">
        <f>'Consumption of 2011'!F85</f>
        <v>0</v>
      </c>
      <c r="Y85" s="1">
        <f>'Consumption of 2011'!F85</f>
        <v>0</v>
      </c>
      <c r="Z85" s="1">
        <f>'Consumption of 2011'!F85</f>
        <v>0</v>
      </c>
      <c r="AA85" s="1">
        <f>'Consumption of 2011'!F85</f>
        <v>0</v>
      </c>
      <c r="AB85" s="1">
        <f>'Consumption of 2011'!F85</f>
        <v>0</v>
      </c>
      <c r="AC85" s="1">
        <f>'Consumption of 2011'!F85</f>
        <v>0</v>
      </c>
      <c r="AD85" s="1">
        <f>'Consumption of 2011'!F85</f>
        <v>0</v>
      </c>
      <c r="AE85" s="1">
        <f>'Consumption of 2011'!F85</f>
        <v>0</v>
      </c>
      <c r="AF85" s="1">
        <f>'Consumption of 2011'!F85</f>
        <v>0</v>
      </c>
    </row>
    <row r="86" spans="1:32" ht="15" thickBot="1">
      <c r="A86" s="81"/>
      <c r="B86" s="88"/>
      <c r="C86" s="10"/>
      <c r="D86" s="10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34"/>
      <c r="S86" s="1">
        <f>'Consumption of 2011'!F86</f>
        <v>0</v>
      </c>
      <c r="T86" s="1">
        <f>'Consumption of 2011'!F86</f>
        <v>0</v>
      </c>
      <c r="U86" s="1">
        <f>'Consumption of 2011'!F86</f>
        <v>0</v>
      </c>
      <c r="V86" s="1">
        <f>'Consumption of 2011'!F86</f>
        <v>0</v>
      </c>
      <c r="W86" s="1">
        <f>'Consumption of 2011'!F86</f>
        <v>0</v>
      </c>
      <c r="X86" s="1">
        <f>'Consumption of 2011'!F86</f>
        <v>0</v>
      </c>
      <c r="Y86" s="1">
        <f>'Consumption of 2011'!F86</f>
        <v>0</v>
      </c>
      <c r="Z86" s="1">
        <f>'Consumption of 2011'!F86</f>
        <v>0</v>
      </c>
      <c r="AA86" s="1">
        <f>'Consumption of 2011'!F86</f>
        <v>0</v>
      </c>
      <c r="AB86" s="1">
        <f>'Consumption of 2011'!F86</f>
        <v>0</v>
      </c>
      <c r="AC86" s="1">
        <f>'Consumption of 2011'!F86</f>
        <v>0</v>
      </c>
      <c r="AD86" s="1">
        <f>'Consumption of 2011'!F86</f>
        <v>0</v>
      </c>
      <c r="AE86" s="1">
        <f>'Consumption of 2011'!F86</f>
        <v>0</v>
      </c>
      <c r="AF86" s="1">
        <f>'Consumption of 2011'!F86</f>
        <v>0</v>
      </c>
    </row>
    <row r="87" spans="1:32" ht="21">
      <c r="A87" s="89"/>
      <c r="B87" s="90" t="str">
        <f>'Consumption of 2011'!B87</f>
        <v>CONSUMABLES</v>
      </c>
      <c r="C87" s="91"/>
      <c r="D87" s="91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36"/>
      <c r="S87" s="1">
        <f>'Consumption of 2011'!F87</f>
        <v>0</v>
      </c>
      <c r="T87" s="1">
        <f>'Consumption of 2011'!F87</f>
        <v>0</v>
      </c>
      <c r="U87" s="1">
        <f>'Consumption of 2011'!F87</f>
        <v>0</v>
      </c>
      <c r="V87" s="1">
        <f>'Consumption of 2011'!F87</f>
        <v>0</v>
      </c>
      <c r="W87" s="1">
        <f>'Consumption of 2011'!F87</f>
        <v>0</v>
      </c>
      <c r="X87" s="1">
        <f>'Consumption of 2011'!F87</f>
        <v>0</v>
      </c>
      <c r="Y87" s="1">
        <f>'Consumption of 2011'!F87</f>
        <v>0</v>
      </c>
      <c r="Z87" s="1">
        <f>'Consumption of 2011'!F87</f>
        <v>0</v>
      </c>
      <c r="AA87" s="1">
        <f>'Consumption of 2011'!F87</f>
        <v>0</v>
      </c>
      <c r="AB87" s="1">
        <f>'Consumption of 2011'!F87</f>
        <v>0</v>
      </c>
      <c r="AC87" s="1">
        <f>'Consumption of 2011'!F87</f>
        <v>0</v>
      </c>
      <c r="AD87" s="1">
        <f>'Consumption of 2011'!F87</f>
        <v>0</v>
      </c>
      <c r="AE87" s="1">
        <f>'Consumption of 2011'!F87</f>
        <v>0</v>
      </c>
      <c r="AF87" s="1">
        <f>'Consumption of 2011'!F87</f>
        <v>0</v>
      </c>
    </row>
    <row r="88" spans="1:32" ht="15">
      <c r="A88" s="78"/>
      <c r="B88" s="86"/>
      <c r="C88" s="92"/>
      <c r="D88" s="92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33"/>
      <c r="S88" s="1">
        <f>'Consumption of 2011'!F88</f>
        <v>0</v>
      </c>
      <c r="T88" s="1">
        <f>'Consumption of 2011'!F88</f>
        <v>0</v>
      </c>
      <c r="U88" s="1">
        <f>'Consumption of 2011'!F88</f>
        <v>0</v>
      </c>
      <c r="V88" s="1">
        <f>'Consumption of 2011'!F88</f>
        <v>0</v>
      </c>
      <c r="W88" s="1">
        <f>'Consumption of 2011'!F88</f>
        <v>0</v>
      </c>
      <c r="X88" s="1">
        <f>'Consumption of 2011'!F88</f>
        <v>0</v>
      </c>
      <c r="Y88" s="1">
        <f>'Consumption of 2011'!F88</f>
        <v>0</v>
      </c>
      <c r="Z88" s="1">
        <f>'Consumption of 2011'!F88</f>
        <v>0</v>
      </c>
      <c r="AA88" s="1">
        <f>'Consumption of 2011'!F88</f>
        <v>0</v>
      </c>
      <c r="AB88" s="1">
        <f>'Consumption of 2011'!F88</f>
        <v>0</v>
      </c>
      <c r="AC88" s="1">
        <f>'Consumption of 2011'!F88</f>
        <v>0</v>
      </c>
      <c r="AD88" s="1">
        <f>'Consumption of 2011'!F88</f>
        <v>0</v>
      </c>
      <c r="AE88" s="1">
        <f>'Consumption of 2011'!F88</f>
        <v>0</v>
      </c>
      <c r="AF88" s="1">
        <f>'Consumption of 2011'!F88</f>
        <v>0</v>
      </c>
    </row>
    <row r="89" spans="1:32">
      <c r="A89" s="78">
        <f>'Consumption of 2011'!A89</f>
        <v>76</v>
      </c>
      <c r="B89" s="80" t="str">
        <f>'Consumption of 2011'!B89</f>
        <v>Polyster strap Size:Width 19 mm x 731 m lg x 1.27 mm tk</v>
      </c>
      <c r="C89" s="6">
        <f>'Consumption of 2011'!D89</f>
        <v>727738</v>
      </c>
      <c r="D89" s="6" t="str">
        <f>'Consumption of 2011'!E89</f>
        <v>Roll</v>
      </c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33"/>
      <c r="S89" s="1">
        <f>'Consumption of 2011'!F89</f>
        <v>6</v>
      </c>
      <c r="T89" s="1">
        <f>'Consumption of 2011'!F89</f>
        <v>6</v>
      </c>
      <c r="U89" s="1">
        <f>'Consumption of 2011'!F89</f>
        <v>6</v>
      </c>
      <c r="V89" s="1">
        <f>'Consumption of 2011'!F89</f>
        <v>6</v>
      </c>
      <c r="W89" s="1">
        <f>'Consumption of 2011'!F89</f>
        <v>6</v>
      </c>
      <c r="X89" s="1">
        <f>'Consumption of 2011'!F89</f>
        <v>6</v>
      </c>
      <c r="Y89" s="1">
        <f>'Consumption of 2011'!F89</f>
        <v>6</v>
      </c>
      <c r="Z89" s="1">
        <f>'Consumption of 2011'!F89</f>
        <v>6</v>
      </c>
      <c r="AA89" s="1">
        <f>'Consumption of 2011'!F89</f>
        <v>6</v>
      </c>
      <c r="AB89" s="1">
        <f>'Consumption of 2011'!F89</f>
        <v>6</v>
      </c>
      <c r="AC89" s="1">
        <f>'Consumption of 2011'!F89</f>
        <v>6</v>
      </c>
      <c r="AD89" s="1">
        <f>'Consumption of 2011'!F89</f>
        <v>6</v>
      </c>
      <c r="AE89" s="1">
        <f>'Consumption of 2011'!F89</f>
        <v>6</v>
      </c>
      <c r="AF89" s="1">
        <f>'Consumption of 2011'!F89</f>
        <v>6</v>
      </c>
    </row>
    <row r="90" spans="1:32">
      <c r="A90" s="78">
        <f>'Consumption of 2011'!A90</f>
        <v>77</v>
      </c>
      <c r="B90" s="80" t="str">
        <f>'Consumption of 2011'!B90</f>
        <v>Strap Type magnus Width 19.05 x 0.7874 mm tk</v>
      </c>
      <c r="C90" s="6">
        <f>'Consumption of 2011'!D90</f>
        <v>402401</v>
      </c>
      <c r="D90" s="6" t="str">
        <f>'Consumption of 2011'!E90</f>
        <v>Roll</v>
      </c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33"/>
      <c r="S90" s="1">
        <f>'Consumption of 2011'!F90</f>
        <v>2</v>
      </c>
      <c r="T90" s="1">
        <f>'Consumption of 2011'!F90</f>
        <v>2</v>
      </c>
      <c r="U90" s="1">
        <f>'Consumption of 2011'!F90</f>
        <v>2</v>
      </c>
      <c r="V90" s="1">
        <f>'Consumption of 2011'!F90</f>
        <v>2</v>
      </c>
      <c r="W90" s="1">
        <f>'Consumption of 2011'!F90</f>
        <v>2</v>
      </c>
      <c r="X90" s="1">
        <f>'Consumption of 2011'!F90</f>
        <v>2</v>
      </c>
      <c r="Y90" s="1">
        <f>'Consumption of 2011'!F90</f>
        <v>2</v>
      </c>
      <c r="Z90" s="1">
        <f>'Consumption of 2011'!F90</f>
        <v>2</v>
      </c>
      <c r="AA90" s="1">
        <f>'Consumption of 2011'!F90</f>
        <v>2</v>
      </c>
      <c r="AB90" s="1">
        <f>'Consumption of 2011'!F90</f>
        <v>2</v>
      </c>
      <c r="AC90" s="1">
        <f>'Consumption of 2011'!F90</f>
        <v>2</v>
      </c>
      <c r="AD90" s="1">
        <f>'Consumption of 2011'!F90</f>
        <v>2</v>
      </c>
      <c r="AE90" s="1">
        <f>'Consumption of 2011'!F90</f>
        <v>2</v>
      </c>
      <c r="AF90" s="1">
        <f>'Consumption of 2011'!F90</f>
        <v>2</v>
      </c>
    </row>
    <row r="91" spans="1:32">
      <c r="A91" s="78">
        <f>'Consumption of 2011'!A91</f>
        <v>78</v>
      </c>
      <c r="B91" s="80" t="str">
        <f>'Consumption of 2011'!B91</f>
        <v>Strap Type magnus Width 31.75 x 0.8 mm tk</v>
      </c>
      <c r="C91" s="6">
        <f>'Consumption of 2011'!D91</f>
        <v>402399</v>
      </c>
      <c r="D91" s="6" t="str">
        <f>'Consumption of 2011'!E91</f>
        <v>Roll</v>
      </c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33"/>
      <c r="S91" s="1">
        <f>'Consumption of 2011'!F91</f>
        <v>0</v>
      </c>
      <c r="T91" s="1">
        <f>'Consumption of 2011'!F91</f>
        <v>0</v>
      </c>
      <c r="U91" s="1">
        <f>'Consumption of 2011'!F91</f>
        <v>0</v>
      </c>
      <c r="V91" s="1">
        <f>'Consumption of 2011'!F91</f>
        <v>0</v>
      </c>
      <c r="W91" s="1">
        <f>'Consumption of 2011'!F91</f>
        <v>0</v>
      </c>
      <c r="X91" s="1">
        <f>'Consumption of 2011'!F91</f>
        <v>0</v>
      </c>
      <c r="Y91" s="1">
        <f>'Consumption of 2011'!F91</f>
        <v>0</v>
      </c>
      <c r="Z91" s="1">
        <f>'Consumption of 2011'!F91</f>
        <v>0</v>
      </c>
      <c r="AA91" s="1">
        <f>'Consumption of 2011'!F91</f>
        <v>0</v>
      </c>
      <c r="AB91" s="1">
        <f>'Consumption of 2011'!F91</f>
        <v>0</v>
      </c>
      <c r="AC91" s="1">
        <f>'Consumption of 2011'!F91</f>
        <v>0</v>
      </c>
      <c r="AD91" s="1">
        <f>'Consumption of 2011'!F91</f>
        <v>0</v>
      </c>
      <c r="AE91" s="1">
        <f>'Consumption of 2011'!F91</f>
        <v>0</v>
      </c>
      <c r="AF91" s="1">
        <f>'Consumption of 2011'!F91</f>
        <v>0</v>
      </c>
    </row>
    <row r="92" spans="1:32">
      <c r="A92" s="78">
        <f>'Consumption of 2011'!A92</f>
        <v>79</v>
      </c>
      <c r="B92" s="80" t="str">
        <f>'Consumption of 2011'!B92</f>
        <v>Label Color white (Coil Sticker)</v>
      </c>
      <c r="C92" s="6">
        <f>'Consumption of 2011'!D92</f>
        <v>727790</v>
      </c>
      <c r="D92" s="6" t="str">
        <f>'Consumption of 2011'!E92</f>
        <v>Per Piece</v>
      </c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33"/>
      <c r="S92" s="1">
        <f>'Consumption of 2011'!F92</f>
        <v>8</v>
      </c>
      <c r="T92" s="1">
        <f>'Consumption of 2011'!F92</f>
        <v>8</v>
      </c>
      <c r="U92" s="1">
        <f>'Consumption of 2011'!F92</f>
        <v>8</v>
      </c>
      <c r="V92" s="1">
        <f>'Consumption of 2011'!F92</f>
        <v>8</v>
      </c>
      <c r="W92" s="1">
        <f>'Consumption of 2011'!F92</f>
        <v>8</v>
      </c>
      <c r="X92" s="1">
        <f>'Consumption of 2011'!F92</f>
        <v>8</v>
      </c>
      <c r="Y92" s="1">
        <f>'Consumption of 2011'!F92</f>
        <v>8</v>
      </c>
      <c r="Z92" s="1">
        <f>'Consumption of 2011'!F92</f>
        <v>8</v>
      </c>
      <c r="AA92" s="1">
        <f>'Consumption of 2011'!F92</f>
        <v>8</v>
      </c>
      <c r="AB92" s="1">
        <f>'Consumption of 2011'!F92</f>
        <v>8</v>
      </c>
      <c r="AC92" s="1">
        <f>'Consumption of 2011'!F92</f>
        <v>8</v>
      </c>
      <c r="AD92" s="1">
        <f>'Consumption of 2011'!F92</f>
        <v>8</v>
      </c>
      <c r="AE92" s="1">
        <f>'Consumption of 2011'!F92</f>
        <v>8</v>
      </c>
      <c r="AF92" s="1">
        <f>'Consumption of 2011'!F92</f>
        <v>8</v>
      </c>
    </row>
    <row r="93" spans="1:32">
      <c r="A93" s="78">
        <f>'Consumption of 2011'!A93</f>
        <v>80</v>
      </c>
      <c r="B93" s="107" t="str">
        <f>'Consumption of 2011'!B93</f>
        <v>Ribbon Ink label For above label</v>
      </c>
      <c r="C93" s="109">
        <f>'Consumption of 2011'!D93</f>
        <v>7136199</v>
      </c>
      <c r="D93" s="109" t="str">
        <f>'Consumption of 2011'!E93</f>
        <v>Per Piece</v>
      </c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33"/>
      <c r="S93" s="1">
        <f>'Consumption of 2011'!F93</f>
        <v>10</v>
      </c>
      <c r="T93" s="1">
        <f>'Consumption of 2011'!F93</f>
        <v>10</v>
      </c>
      <c r="U93" s="1">
        <f>'Consumption of 2011'!F93</f>
        <v>10</v>
      </c>
      <c r="V93" s="1">
        <f>'Consumption of 2011'!F93</f>
        <v>10</v>
      </c>
      <c r="W93" s="1">
        <f>'Consumption of 2011'!F93</f>
        <v>10</v>
      </c>
      <c r="X93" s="1">
        <f>'Consumption of 2011'!F93</f>
        <v>10</v>
      </c>
      <c r="Y93" s="1">
        <f>'Consumption of 2011'!F93</f>
        <v>10</v>
      </c>
      <c r="Z93" s="1">
        <f>'Consumption of 2011'!F93</f>
        <v>10</v>
      </c>
      <c r="AA93" s="1">
        <f>'Consumption of 2011'!F93</f>
        <v>10</v>
      </c>
      <c r="AB93" s="1">
        <f>'Consumption of 2011'!F93</f>
        <v>10</v>
      </c>
      <c r="AC93" s="1">
        <f>'Consumption of 2011'!F93</f>
        <v>10</v>
      </c>
      <c r="AD93" s="1">
        <f>'Consumption of 2011'!F93</f>
        <v>10</v>
      </c>
      <c r="AE93" s="1">
        <f>'Consumption of 2011'!F93</f>
        <v>10</v>
      </c>
      <c r="AF93" s="1">
        <f>'Consumption of 2011'!F93</f>
        <v>10</v>
      </c>
    </row>
    <row r="94" spans="1:32">
      <c r="A94" s="78">
        <f>'Consumption of 2011'!A94</f>
        <v>81</v>
      </c>
      <c r="B94" s="80" t="str">
        <f>'Consumption of 2011'!B94</f>
        <v>Petrol - Fuel Benz gr premium 95</v>
      </c>
      <c r="C94" s="109">
        <f>'Consumption of 2011'!D94</f>
        <v>320132</v>
      </c>
      <c r="D94" s="6" t="str">
        <f>'Consumption of 2011'!E94</f>
        <v>Liter</v>
      </c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33"/>
      <c r="S94" s="1">
        <f>'Consumption of 2011'!F94</f>
        <v>0</v>
      </c>
      <c r="T94" s="1">
        <f>'Consumption of 2011'!F94</f>
        <v>0</v>
      </c>
      <c r="U94" s="1">
        <f>'Consumption of 2011'!F94</f>
        <v>0</v>
      </c>
      <c r="V94" s="1">
        <f>'Consumption of 2011'!F94</f>
        <v>0</v>
      </c>
      <c r="W94" s="1">
        <f>'Consumption of 2011'!F94</f>
        <v>0</v>
      </c>
      <c r="X94" s="1">
        <f>'Consumption of 2011'!F94</f>
        <v>0</v>
      </c>
      <c r="Y94" s="1">
        <f>'Consumption of 2011'!F94</f>
        <v>0</v>
      </c>
      <c r="Z94" s="1">
        <f>'Consumption of 2011'!F94</f>
        <v>0</v>
      </c>
      <c r="AA94" s="1">
        <f>'Consumption of 2011'!F94</f>
        <v>0</v>
      </c>
      <c r="AB94" s="1">
        <f>'Consumption of 2011'!F94</f>
        <v>0</v>
      </c>
      <c r="AC94" s="1">
        <f>'Consumption of 2011'!F94</f>
        <v>0</v>
      </c>
      <c r="AD94" s="1">
        <f>'Consumption of 2011'!F94</f>
        <v>0</v>
      </c>
      <c r="AE94" s="1">
        <f>'Consumption of 2011'!F94</f>
        <v>0</v>
      </c>
      <c r="AF94" s="1">
        <f>'Consumption of 2011'!F94</f>
        <v>0</v>
      </c>
    </row>
    <row r="95" spans="1:32">
      <c r="A95" s="78">
        <f>'Consumption of 2011'!A95</f>
        <v>82</v>
      </c>
      <c r="B95" s="80" t="str">
        <f>'Consumption of 2011'!B95</f>
        <v>Chromate - Granodine 1402</v>
      </c>
      <c r="C95" s="109">
        <f>'Consumption of 2011'!D95</f>
        <v>776657</v>
      </c>
      <c r="D95" s="6" t="str">
        <f>'Consumption of 2011'!E95</f>
        <v>Liter</v>
      </c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33"/>
      <c r="S95" s="1">
        <f>'Consumption of 2011'!F95</f>
        <v>1000</v>
      </c>
      <c r="T95" s="1">
        <f>'Consumption of 2011'!F95</f>
        <v>1000</v>
      </c>
      <c r="U95" s="1">
        <f>'Consumption of 2011'!F95</f>
        <v>1000</v>
      </c>
      <c r="V95" s="1">
        <f>'Consumption of 2011'!F95</f>
        <v>1000</v>
      </c>
      <c r="W95" s="1">
        <f>'Consumption of 2011'!F95</f>
        <v>1000</v>
      </c>
      <c r="X95" s="1">
        <f>'Consumption of 2011'!F95</f>
        <v>1000</v>
      </c>
      <c r="Y95" s="1">
        <f>'Consumption of 2011'!F95</f>
        <v>1000</v>
      </c>
      <c r="Z95" s="1">
        <f>'Consumption of 2011'!F95</f>
        <v>1000</v>
      </c>
      <c r="AA95" s="1">
        <f>'Consumption of 2011'!F95</f>
        <v>1000</v>
      </c>
      <c r="AB95" s="1">
        <f>'Consumption of 2011'!F95</f>
        <v>1000</v>
      </c>
      <c r="AC95" s="1">
        <f>'Consumption of 2011'!F95</f>
        <v>1000</v>
      </c>
      <c r="AD95" s="1">
        <f>'Consumption of 2011'!F95</f>
        <v>1000</v>
      </c>
      <c r="AE95" s="1">
        <f>'Consumption of 2011'!F95</f>
        <v>1000</v>
      </c>
      <c r="AF95" s="1">
        <f>'Consumption of 2011'!F95</f>
        <v>1000</v>
      </c>
    </row>
    <row r="96" spans="1:32">
      <c r="A96" s="78">
        <f>'Consumption of 2011'!A96</f>
        <v>83</v>
      </c>
      <c r="B96" s="80" t="str">
        <f>'Consumption of 2011'!B96</f>
        <v>Alkaline - Biodigradable</v>
      </c>
      <c r="C96" s="6">
        <f>'Consumption of 2011'!D96</f>
        <v>776658</v>
      </c>
      <c r="D96" s="6" t="str">
        <f>'Consumption of 2011'!E96</f>
        <v>Liter</v>
      </c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33"/>
      <c r="S96" s="1">
        <f>'Consumption of 2011'!F96</f>
        <v>1200</v>
      </c>
      <c r="T96" s="1">
        <f>'Consumption of 2011'!F96</f>
        <v>1200</v>
      </c>
      <c r="U96" s="1">
        <f>'Consumption of 2011'!F96</f>
        <v>1200</v>
      </c>
      <c r="V96" s="1">
        <f>'Consumption of 2011'!F96</f>
        <v>1200</v>
      </c>
      <c r="W96" s="1">
        <f>'Consumption of 2011'!F96</f>
        <v>1200</v>
      </c>
      <c r="X96" s="1">
        <f>'Consumption of 2011'!F96</f>
        <v>1200</v>
      </c>
      <c r="Y96" s="1">
        <f>'Consumption of 2011'!F96</f>
        <v>1200</v>
      </c>
      <c r="Z96" s="1">
        <f>'Consumption of 2011'!F96</f>
        <v>1200</v>
      </c>
      <c r="AA96" s="1">
        <f>'Consumption of 2011'!F96</f>
        <v>1200</v>
      </c>
      <c r="AB96" s="1">
        <f>'Consumption of 2011'!F96</f>
        <v>1200</v>
      </c>
      <c r="AC96" s="1">
        <f>'Consumption of 2011'!F96</f>
        <v>1200</v>
      </c>
      <c r="AD96" s="1">
        <f>'Consumption of 2011'!F96</f>
        <v>1200</v>
      </c>
      <c r="AE96" s="1">
        <f>'Consumption of 2011'!F96</f>
        <v>1200</v>
      </c>
      <c r="AF96" s="1">
        <f>'Consumption of 2011'!F96</f>
        <v>1200</v>
      </c>
    </row>
    <row r="97" spans="1:32">
      <c r="A97" s="78">
        <f>'Consumption of 2011'!A97</f>
        <v>84</v>
      </c>
      <c r="B97" s="80" t="str">
        <f>'Consumption of 2011'!B97</f>
        <v>Paper Sleeve Size:ID 505 X OD 535 X W 1219 X 15 mm TK</v>
      </c>
      <c r="C97" s="6">
        <f>'Consumption of 2011'!D97</f>
        <v>7129297</v>
      </c>
      <c r="D97" s="6" t="str">
        <f>'Consumption of 2011'!E97</f>
        <v>Per Piece</v>
      </c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33"/>
      <c r="S97" s="1">
        <f>'Consumption of 2011'!F97</f>
        <v>0</v>
      </c>
      <c r="T97" s="1">
        <f>'Consumption of 2011'!F97</f>
        <v>0</v>
      </c>
      <c r="U97" s="1">
        <f>'Consumption of 2011'!F97</f>
        <v>0</v>
      </c>
      <c r="V97" s="1">
        <f>'Consumption of 2011'!F97</f>
        <v>0</v>
      </c>
      <c r="W97" s="1">
        <f>'Consumption of 2011'!F97</f>
        <v>0</v>
      </c>
      <c r="X97" s="1">
        <f>'Consumption of 2011'!F97</f>
        <v>0</v>
      </c>
      <c r="Y97" s="1">
        <f>'Consumption of 2011'!F97</f>
        <v>0</v>
      </c>
      <c r="Z97" s="1">
        <f>'Consumption of 2011'!F97</f>
        <v>0</v>
      </c>
      <c r="AA97" s="1">
        <f>'Consumption of 2011'!F97</f>
        <v>0</v>
      </c>
      <c r="AB97" s="1">
        <f>'Consumption of 2011'!F97</f>
        <v>0</v>
      </c>
      <c r="AC97" s="1">
        <f>'Consumption of 2011'!F97</f>
        <v>0</v>
      </c>
      <c r="AD97" s="1">
        <f>'Consumption of 2011'!F97</f>
        <v>0</v>
      </c>
      <c r="AE97" s="1">
        <f>'Consumption of 2011'!F97</f>
        <v>0</v>
      </c>
      <c r="AF97" s="1">
        <f>'Consumption of 2011'!F97</f>
        <v>0</v>
      </c>
    </row>
    <row r="98" spans="1:32">
      <c r="A98" s="78">
        <f>'Consumption of 2011'!A98</f>
        <v>85</v>
      </c>
      <c r="B98" s="80" t="str">
        <f>'Consumption of 2011'!B98</f>
        <v>Paper Sleeve Size:ID 505 X OD 535 X W 1200 X 15 mm TK</v>
      </c>
      <c r="C98" s="6">
        <f>'Consumption of 2011'!D98</f>
        <v>7129296</v>
      </c>
      <c r="D98" s="6" t="str">
        <f>'Consumption of 2011'!E98</f>
        <v>Per Piece</v>
      </c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33"/>
      <c r="S98" s="1">
        <f>'Consumption of 2011'!F98</f>
        <v>0</v>
      </c>
      <c r="T98" s="1">
        <f>'Consumption of 2011'!F98</f>
        <v>0</v>
      </c>
      <c r="U98" s="1">
        <f>'Consumption of 2011'!F98</f>
        <v>0</v>
      </c>
      <c r="V98" s="1">
        <f>'Consumption of 2011'!F98</f>
        <v>0</v>
      </c>
      <c r="W98" s="1">
        <f>'Consumption of 2011'!F98</f>
        <v>0</v>
      </c>
      <c r="X98" s="1">
        <f>'Consumption of 2011'!F98</f>
        <v>0</v>
      </c>
      <c r="Y98" s="1">
        <f>'Consumption of 2011'!F98</f>
        <v>0</v>
      </c>
      <c r="Z98" s="1">
        <f>'Consumption of 2011'!F98</f>
        <v>0</v>
      </c>
      <c r="AA98" s="1">
        <f>'Consumption of 2011'!F98</f>
        <v>0</v>
      </c>
      <c r="AB98" s="1">
        <f>'Consumption of 2011'!F98</f>
        <v>0</v>
      </c>
      <c r="AC98" s="1">
        <f>'Consumption of 2011'!F98</f>
        <v>0</v>
      </c>
      <c r="AD98" s="1">
        <f>'Consumption of 2011'!F98</f>
        <v>0</v>
      </c>
      <c r="AE98" s="1">
        <f>'Consumption of 2011'!F98</f>
        <v>0</v>
      </c>
      <c r="AF98" s="1">
        <f>'Consumption of 2011'!F98</f>
        <v>0</v>
      </c>
    </row>
    <row r="99" spans="1:32">
      <c r="A99" s="78">
        <f>'Consumption of 2011'!A99</f>
        <v>86</v>
      </c>
      <c r="B99" s="80" t="str">
        <f>'Consumption of 2011'!B99</f>
        <v>Paper Sleeve Size:ID 505 X OD 535 X W 1400 X 15 mm TK</v>
      </c>
      <c r="C99" s="6">
        <f>'Consumption of 2011'!D99</f>
        <v>7129298</v>
      </c>
      <c r="D99" s="6" t="str">
        <f>'Consumption of 2011'!E99</f>
        <v>Per Piece</v>
      </c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33"/>
      <c r="S99" s="1">
        <f>'Consumption of 2011'!F99</f>
        <v>0</v>
      </c>
      <c r="T99" s="1">
        <f>'Consumption of 2011'!F99</f>
        <v>0</v>
      </c>
      <c r="U99" s="1">
        <f>'Consumption of 2011'!F99</f>
        <v>0</v>
      </c>
      <c r="V99" s="1">
        <f>'Consumption of 2011'!F99</f>
        <v>0</v>
      </c>
      <c r="W99" s="1">
        <f>'Consumption of 2011'!F99</f>
        <v>0</v>
      </c>
      <c r="X99" s="1">
        <f>'Consumption of 2011'!F99</f>
        <v>0</v>
      </c>
      <c r="Y99" s="1">
        <f>'Consumption of 2011'!F99</f>
        <v>0</v>
      </c>
      <c r="Z99" s="1">
        <f>'Consumption of 2011'!F99</f>
        <v>0</v>
      </c>
      <c r="AA99" s="1">
        <f>'Consumption of 2011'!F99</f>
        <v>0</v>
      </c>
      <c r="AB99" s="1">
        <f>'Consumption of 2011'!F99</f>
        <v>0</v>
      </c>
      <c r="AC99" s="1">
        <f>'Consumption of 2011'!F99</f>
        <v>0</v>
      </c>
      <c r="AD99" s="1">
        <f>'Consumption of 2011'!F99</f>
        <v>0</v>
      </c>
      <c r="AE99" s="1">
        <f>'Consumption of 2011'!F99</f>
        <v>0</v>
      </c>
      <c r="AF99" s="1">
        <f>'Consumption of 2011'!F99</f>
        <v>0</v>
      </c>
    </row>
    <row r="100" spans="1:32">
      <c r="A100" s="78">
        <f>'Consumption of 2011'!A100</f>
        <v>87</v>
      </c>
      <c r="B100" s="80" t="str">
        <f>'Consumption of 2011'!B100</f>
        <v>Metalic Sleeve Size:ID 505 X OD 535 X 1215 mm</v>
      </c>
      <c r="C100" s="6">
        <f>'Consumption of 2011'!D100</f>
        <v>7129300</v>
      </c>
      <c r="D100" s="6" t="str">
        <f>'Consumption of 2011'!E100</f>
        <v>Per Piece</v>
      </c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33"/>
      <c r="S100" s="1">
        <f>'Consumption of 2011'!F100</f>
        <v>0</v>
      </c>
      <c r="T100" s="1">
        <f>'Consumption of 2011'!F100</f>
        <v>0</v>
      </c>
      <c r="U100" s="1">
        <f>'Consumption of 2011'!F100</f>
        <v>0</v>
      </c>
      <c r="V100" s="1">
        <f>'Consumption of 2011'!F100</f>
        <v>0</v>
      </c>
      <c r="W100" s="1">
        <f>'Consumption of 2011'!F100</f>
        <v>0</v>
      </c>
      <c r="X100" s="1">
        <f>'Consumption of 2011'!F100</f>
        <v>0</v>
      </c>
      <c r="Y100" s="1">
        <f>'Consumption of 2011'!F100</f>
        <v>0</v>
      </c>
      <c r="Z100" s="1">
        <f>'Consumption of 2011'!F100</f>
        <v>0</v>
      </c>
      <c r="AA100" s="1">
        <f>'Consumption of 2011'!F100</f>
        <v>0</v>
      </c>
      <c r="AB100" s="1">
        <f>'Consumption of 2011'!F100</f>
        <v>0</v>
      </c>
      <c r="AC100" s="1">
        <f>'Consumption of 2011'!F100</f>
        <v>0</v>
      </c>
      <c r="AD100" s="1">
        <f>'Consumption of 2011'!F100</f>
        <v>0</v>
      </c>
      <c r="AE100" s="1">
        <f>'Consumption of 2011'!F100</f>
        <v>0</v>
      </c>
      <c r="AF100" s="1">
        <f>'Consumption of 2011'!F100</f>
        <v>0</v>
      </c>
    </row>
    <row r="101" spans="1:32">
      <c r="A101" s="78">
        <f>'Consumption of 2011'!A101</f>
        <v>88</v>
      </c>
      <c r="B101" s="80" t="str">
        <f>'Consumption of 2011'!B101</f>
        <v>Metalic Sleeve Size : 505 DIA X OD 511 X 1397 LG X 3 mm TK</v>
      </c>
      <c r="C101" s="6">
        <f>'Consumption of 2011'!D101</f>
        <v>7130857</v>
      </c>
      <c r="D101" s="6" t="str">
        <f>'Consumption of 2011'!E101</f>
        <v>Per Piece</v>
      </c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33"/>
      <c r="S101" s="1">
        <f>'Consumption of 2011'!F101</f>
        <v>0</v>
      </c>
      <c r="T101" s="1">
        <f>'Consumption of 2011'!F101</f>
        <v>0</v>
      </c>
      <c r="U101" s="1">
        <f>'Consumption of 2011'!F101</f>
        <v>0</v>
      </c>
      <c r="V101" s="1">
        <f>'Consumption of 2011'!F101</f>
        <v>0</v>
      </c>
      <c r="W101" s="1">
        <f>'Consumption of 2011'!F101</f>
        <v>0</v>
      </c>
      <c r="X101" s="1">
        <f>'Consumption of 2011'!F101</f>
        <v>0</v>
      </c>
      <c r="Y101" s="1">
        <f>'Consumption of 2011'!F101</f>
        <v>0</v>
      </c>
      <c r="Z101" s="1">
        <f>'Consumption of 2011'!F101</f>
        <v>0</v>
      </c>
      <c r="AA101" s="1">
        <f>'Consumption of 2011'!F101</f>
        <v>0</v>
      </c>
      <c r="AB101" s="1">
        <f>'Consumption of 2011'!F101</f>
        <v>0</v>
      </c>
      <c r="AC101" s="1">
        <f>'Consumption of 2011'!F101</f>
        <v>0</v>
      </c>
      <c r="AD101" s="1">
        <f>'Consumption of 2011'!F101</f>
        <v>0</v>
      </c>
      <c r="AE101" s="1">
        <f>'Consumption of 2011'!F101</f>
        <v>0</v>
      </c>
      <c r="AF101" s="1">
        <f>'Consumption of 2011'!F101</f>
        <v>0</v>
      </c>
    </row>
    <row r="102" spans="1:32">
      <c r="A102" s="78">
        <f>'Consumption of 2011'!A102</f>
        <v>89</v>
      </c>
      <c r="B102" s="80" t="str">
        <f>'Consumption of 2011'!B102</f>
        <v>Metalic Sleeve Size : 505 DIA X OD 511 X 1197 LG X 3 mm TK</v>
      </c>
      <c r="C102" s="6">
        <f>'Consumption of 2011'!D102</f>
        <v>7130858</v>
      </c>
      <c r="D102" s="6" t="str">
        <f>'Consumption of 2011'!E102</f>
        <v>Per Piece</v>
      </c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33"/>
      <c r="S102" s="1">
        <f>'Consumption of 2011'!F102</f>
        <v>0</v>
      </c>
      <c r="T102" s="1">
        <f>'Consumption of 2011'!F102</f>
        <v>0</v>
      </c>
      <c r="U102" s="1">
        <f>'Consumption of 2011'!F102</f>
        <v>0</v>
      </c>
      <c r="V102" s="1">
        <f>'Consumption of 2011'!F102</f>
        <v>0</v>
      </c>
      <c r="W102" s="1">
        <f>'Consumption of 2011'!F102</f>
        <v>0</v>
      </c>
      <c r="X102" s="1">
        <f>'Consumption of 2011'!F102</f>
        <v>0</v>
      </c>
      <c r="Y102" s="1">
        <f>'Consumption of 2011'!F102</f>
        <v>0</v>
      </c>
      <c r="Z102" s="1">
        <f>'Consumption of 2011'!F102</f>
        <v>0</v>
      </c>
      <c r="AA102" s="1">
        <f>'Consumption of 2011'!F102</f>
        <v>0</v>
      </c>
      <c r="AB102" s="1">
        <f>'Consumption of 2011'!F102</f>
        <v>0</v>
      </c>
      <c r="AC102" s="1">
        <f>'Consumption of 2011'!F102</f>
        <v>0</v>
      </c>
      <c r="AD102" s="1">
        <f>'Consumption of 2011'!F102</f>
        <v>0</v>
      </c>
      <c r="AE102" s="1">
        <f>'Consumption of 2011'!F102</f>
        <v>0</v>
      </c>
      <c r="AF102" s="1">
        <f>'Consumption of 2011'!F102</f>
        <v>0</v>
      </c>
    </row>
    <row r="103" spans="1:32">
      <c r="A103" s="78">
        <f>'Consumption of 2011'!A103</f>
        <v>90</v>
      </c>
      <c r="B103" s="80" t="str">
        <f>'Consumption of 2011'!B103</f>
        <v>Metalic Sleeve Size : 505 DIA X OD 511 X 1217 LG X 3 mm TK</v>
      </c>
      <c r="C103" s="6">
        <f>'Consumption of 2011'!D103</f>
        <v>7130856</v>
      </c>
      <c r="D103" s="6" t="str">
        <f>'Consumption of 2011'!E103</f>
        <v>Per Piece</v>
      </c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33"/>
      <c r="S103" s="1">
        <f>'Consumption of 2011'!F103</f>
        <v>0</v>
      </c>
      <c r="T103" s="1">
        <f>'Consumption of 2011'!F103</f>
        <v>0</v>
      </c>
      <c r="U103" s="1">
        <f>'Consumption of 2011'!F103</f>
        <v>0</v>
      </c>
      <c r="V103" s="1">
        <f>'Consumption of 2011'!F103</f>
        <v>0</v>
      </c>
      <c r="W103" s="1">
        <f>'Consumption of 2011'!F103</f>
        <v>0</v>
      </c>
      <c r="X103" s="1">
        <f>'Consumption of 2011'!F103</f>
        <v>0</v>
      </c>
      <c r="Y103" s="1">
        <f>'Consumption of 2011'!F103</f>
        <v>0</v>
      </c>
      <c r="Z103" s="1">
        <f>'Consumption of 2011'!F103</f>
        <v>0</v>
      </c>
      <c r="AA103" s="1">
        <f>'Consumption of 2011'!F103</f>
        <v>0</v>
      </c>
      <c r="AB103" s="1">
        <f>'Consumption of 2011'!F103</f>
        <v>0</v>
      </c>
      <c r="AC103" s="1">
        <f>'Consumption of 2011'!F103</f>
        <v>0</v>
      </c>
      <c r="AD103" s="1">
        <f>'Consumption of 2011'!F103</f>
        <v>0</v>
      </c>
      <c r="AE103" s="1">
        <f>'Consumption of 2011'!F103</f>
        <v>0</v>
      </c>
      <c r="AF103" s="1">
        <f>'Consumption of 2011'!F103</f>
        <v>0</v>
      </c>
    </row>
    <row r="104" spans="1:32">
      <c r="A104" s="78">
        <f>'Consumption of 2011'!A104</f>
        <v>91</v>
      </c>
      <c r="B104" s="80" t="str">
        <f>'Consumption of 2011'!B104</f>
        <v>Metalic Sleeve Size : 505 DIA X OD 511 X 497 LG X 3 mm TK</v>
      </c>
      <c r="C104" s="79">
        <f>'Consumption of 2011'!D104</f>
        <v>7130859</v>
      </c>
      <c r="D104" s="79" t="str">
        <f>'Consumption of 2011'!E104</f>
        <v>Per Piece</v>
      </c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33"/>
      <c r="S104" s="1">
        <f>'Consumption of 2011'!F104</f>
        <v>0</v>
      </c>
      <c r="T104" s="1">
        <f>'Consumption of 2011'!F104</f>
        <v>0</v>
      </c>
      <c r="U104" s="1">
        <f>'Consumption of 2011'!F104</f>
        <v>0</v>
      </c>
      <c r="V104" s="1">
        <f>'Consumption of 2011'!F104</f>
        <v>0</v>
      </c>
      <c r="W104" s="1">
        <f>'Consumption of 2011'!F104</f>
        <v>0</v>
      </c>
      <c r="X104" s="1">
        <f>'Consumption of 2011'!F104</f>
        <v>0</v>
      </c>
      <c r="Y104" s="1">
        <f>'Consumption of 2011'!F104</f>
        <v>0</v>
      </c>
      <c r="Z104" s="1">
        <f>'Consumption of 2011'!F104</f>
        <v>0</v>
      </c>
      <c r="AA104" s="1">
        <f>'Consumption of 2011'!F104</f>
        <v>0</v>
      </c>
      <c r="AB104" s="1">
        <f>'Consumption of 2011'!F104</f>
        <v>0</v>
      </c>
      <c r="AC104" s="1">
        <f>'Consumption of 2011'!F104</f>
        <v>0</v>
      </c>
      <c r="AD104" s="1">
        <f>'Consumption of 2011'!F104</f>
        <v>0</v>
      </c>
      <c r="AE104" s="1">
        <f>'Consumption of 2011'!F104</f>
        <v>0</v>
      </c>
      <c r="AF104" s="1">
        <f>'Consumption of 2011'!F104</f>
        <v>0</v>
      </c>
    </row>
    <row r="105" spans="1:32">
      <c r="A105" s="78">
        <f>'Consumption of 2011'!A105</f>
        <v>92</v>
      </c>
      <c r="B105" s="80" t="str">
        <f>'Consumption of 2011'!B105</f>
        <v>Make Up Cartridge Black - MC 272 BK</v>
      </c>
      <c r="C105" s="6">
        <f>'Consumption of 2011'!D105</f>
        <v>839633</v>
      </c>
      <c r="D105" s="6" t="str">
        <f>'Consumption of 2011'!E105</f>
        <v>Per Piece</v>
      </c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33"/>
      <c r="S105" s="1">
        <f>'Consumption of 2011'!F105</f>
        <v>6</v>
      </c>
      <c r="T105" s="1">
        <f>'Consumption of 2011'!F105</f>
        <v>6</v>
      </c>
      <c r="U105" s="1">
        <f>'Consumption of 2011'!F105</f>
        <v>6</v>
      </c>
      <c r="V105" s="1">
        <f>'Consumption of 2011'!F105</f>
        <v>6</v>
      </c>
      <c r="W105" s="1">
        <f>'Consumption of 2011'!F105</f>
        <v>6</v>
      </c>
      <c r="X105" s="1">
        <f>'Consumption of 2011'!F105</f>
        <v>6</v>
      </c>
      <c r="Y105" s="1">
        <f>'Consumption of 2011'!F105</f>
        <v>6</v>
      </c>
      <c r="Z105" s="1">
        <f>'Consumption of 2011'!F105</f>
        <v>6</v>
      </c>
      <c r="AA105" s="1">
        <f>'Consumption of 2011'!F105</f>
        <v>6</v>
      </c>
      <c r="AB105" s="1">
        <f>'Consumption of 2011'!F105</f>
        <v>6</v>
      </c>
      <c r="AC105" s="1">
        <f>'Consumption of 2011'!F105</f>
        <v>6</v>
      </c>
      <c r="AD105" s="1">
        <f>'Consumption of 2011'!F105</f>
        <v>6</v>
      </c>
      <c r="AE105" s="1">
        <f>'Consumption of 2011'!F105</f>
        <v>6</v>
      </c>
      <c r="AF105" s="1">
        <f>'Consumption of 2011'!F105</f>
        <v>6</v>
      </c>
    </row>
    <row r="106" spans="1:32">
      <c r="A106" s="78">
        <f>'Consumption of 2011'!A106</f>
        <v>93</v>
      </c>
      <c r="B106" s="80" t="str">
        <f>'Consumption of 2011'!B106</f>
        <v>Ink Cartridge Black  - IC 272 K</v>
      </c>
      <c r="C106" s="6">
        <f>'Consumption of 2011'!D106</f>
        <v>839634</v>
      </c>
      <c r="D106" s="6" t="str">
        <f>'Consumption of 2011'!E106</f>
        <v>Per Piece</v>
      </c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33"/>
      <c r="S106" s="1">
        <f>'Consumption of 2011'!F106</f>
        <v>4</v>
      </c>
      <c r="T106" s="1">
        <f>'Consumption of 2011'!F106</f>
        <v>4</v>
      </c>
      <c r="U106" s="1">
        <f>'Consumption of 2011'!F106</f>
        <v>4</v>
      </c>
      <c r="V106" s="1">
        <f>'Consumption of 2011'!F106</f>
        <v>4</v>
      </c>
      <c r="W106" s="1">
        <f>'Consumption of 2011'!F106</f>
        <v>4</v>
      </c>
      <c r="X106" s="1">
        <f>'Consumption of 2011'!F106</f>
        <v>4</v>
      </c>
      <c r="Y106" s="1">
        <f>'Consumption of 2011'!F106</f>
        <v>4</v>
      </c>
      <c r="Z106" s="1">
        <f>'Consumption of 2011'!F106</f>
        <v>4</v>
      </c>
      <c r="AA106" s="1">
        <f>'Consumption of 2011'!F106</f>
        <v>4</v>
      </c>
      <c r="AB106" s="1">
        <f>'Consumption of 2011'!F106</f>
        <v>4</v>
      </c>
      <c r="AC106" s="1">
        <f>'Consumption of 2011'!F106</f>
        <v>4</v>
      </c>
      <c r="AD106" s="1">
        <f>'Consumption of 2011'!F106</f>
        <v>4</v>
      </c>
      <c r="AE106" s="1">
        <f>'Consumption of 2011'!F106</f>
        <v>4</v>
      </c>
      <c r="AF106" s="1">
        <f>'Consumption of 2011'!F106</f>
        <v>4</v>
      </c>
    </row>
    <row r="107" spans="1:32">
      <c r="A107" s="78">
        <f>'Consumption of 2011'!A107</f>
        <v>94</v>
      </c>
      <c r="B107" s="80" t="str">
        <f>'Consumption of 2011'!B107</f>
        <v>Reservior</v>
      </c>
      <c r="C107" s="6">
        <f>'Consumption of 2011'!D107</f>
        <v>839569</v>
      </c>
      <c r="D107" s="6" t="str">
        <f>'Consumption of 2011'!E107</f>
        <v>Per Piece</v>
      </c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33"/>
      <c r="S107" s="1">
        <f>'Consumption of 2011'!F107</f>
        <v>1</v>
      </c>
      <c r="T107" s="1">
        <f>'Consumption of 2011'!F107</f>
        <v>1</v>
      </c>
      <c r="U107" s="1">
        <f>'Consumption of 2011'!F107</f>
        <v>1</v>
      </c>
      <c r="V107" s="1">
        <f>'Consumption of 2011'!F107</f>
        <v>1</v>
      </c>
      <c r="W107" s="1">
        <f>'Consumption of 2011'!F107</f>
        <v>1</v>
      </c>
      <c r="X107" s="1">
        <f>'Consumption of 2011'!F107</f>
        <v>1</v>
      </c>
      <c r="Y107" s="1">
        <f>'Consumption of 2011'!F107</f>
        <v>1</v>
      </c>
      <c r="Z107" s="1">
        <f>'Consumption of 2011'!F107</f>
        <v>1</v>
      </c>
      <c r="AA107" s="1">
        <f>'Consumption of 2011'!F107</f>
        <v>1</v>
      </c>
      <c r="AB107" s="1">
        <f>'Consumption of 2011'!F107</f>
        <v>1</v>
      </c>
      <c r="AC107" s="1">
        <f>'Consumption of 2011'!F107</f>
        <v>1</v>
      </c>
      <c r="AD107" s="1">
        <f>'Consumption of 2011'!F107</f>
        <v>1</v>
      </c>
      <c r="AE107" s="1">
        <f>'Consumption of 2011'!F107</f>
        <v>1</v>
      </c>
      <c r="AF107" s="1">
        <f>'Consumption of 2011'!F107</f>
        <v>1</v>
      </c>
    </row>
    <row r="108" spans="1:32">
      <c r="A108" s="78">
        <f>'Consumption of 2011'!A108</f>
        <v>95</v>
      </c>
      <c r="B108" s="80" t="str">
        <f>'Consumption of 2011'!B108</f>
        <v>Wash Solution</v>
      </c>
      <c r="C108" s="6">
        <f>'Consumption of 2011'!D108</f>
        <v>839720</v>
      </c>
      <c r="D108" s="6" t="str">
        <f>'Consumption of 2011'!E108</f>
        <v>Per Piece</v>
      </c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33"/>
      <c r="S108" s="1">
        <f>'Consumption of 2011'!F108</f>
        <v>6</v>
      </c>
      <c r="T108" s="1">
        <f>'Consumption of 2011'!F108</f>
        <v>6</v>
      </c>
      <c r="U108" s="1">
        <f>'Consumption of 2011'!F108</f>
        <v>6</v>
      </c>
      <c r="V108" s="1">
        <f>'Consumption of 2011'!F108</f>
        <v>6</v>
      </c>
      <c r="W108" s="1">
        <f>'Consumption of 2011'!F108</f>
        <v>6</v>
      </c>
      <c r="X108" s="1">
        <f>'Consumption of 2011'!F108</f>
        <v>6</v>
      </c>
      <c r="Y108" s="1">
        <f>'Consumption of 2011'!F108</f>
        <v>6</v>
      </c>
      <c r="Z108" s="1">
        <f>'Consumption of 2011'!F108</f>
        <v>6</v>
      </c>
      <c r="AA108" s="1">
        <f>'Consumption of 2011'!F108</f>
        <v>6</v>
      </c>
      <c r="AB108" s="1">
        <f>'Consumption of 2011'!F108</f>
        <v>6</v>
      </c>
      <c r="AC108" s="1">
        <f>'Consumption of 2011'!F108</f>
        <v>6</v>
      </c>
      <c r="AD108" s="1">
        <f>'Consumption of 2011'!F108</f>
        <v>6</v>
      </c>
      <c r="AE108" s="1">
        <f>'Consumption of 2011'!F108</f>
        <v>6</v>
      </c>
      <c r="AF108" s="1">
        <f>'Consumption of 2011'!F108</f>
        <v>6</v>
      </c>
    </row>
    <row r="109" spans="1:32">
      <c r="A109" s="78">
        <f>'Consumption of 2011'!A109</f>
        <v>96</v>
      </c>
      <c r="B109" s="107" t="str">
        <f>'Consumption of 2011'!B109</f>
        <v>Cold Film Lamination Size:1.2 X 1200 X1195 mm</v>
      </c>
      <c r="C109" s="6">
        <f>'Consumption of 2011'!D109</f>
        <v>6002520</v>
      </c>
      <c r="D109" s="6" t="str">
        <f>'Consumption of 2011'!E109</f>
        <v>Per Piece</v>
      </c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33"/>
      <c r="S109" s="1">
        <f>'Consumption of 2011'!F109</f>
        <v>0</v>
      </c>
      <c r="T109" s="1">
        <f>'Consumption of 2011'!F109</f>
        <v>0</v>
      </c>
      <c r="U109" s="1">
        <f>'Consumption of 2011'!F109</f>
        <v>0</v>
      </c>
      <c r="V109" s="1">
        <f>'Consumption of 2011'!F109</f>
        <v>0</v>
      </c>
      <c r="W109" s="1">
        <f>'Consumption of 2011'!F109</f>
        <v>0</v>
      </c>
      <c r="X109" s="1">
        <f>'Consumption of 2011'!F109</f>
        <v>0</v>
      </c>
      <c r="Y109" s="1">
        <f>'Consumption of 2011'!F109</f>
        <v>0</v>
      </c>
      <c r="Z109" s="1">
        <f>'Consumption of 2011'!F109</f>
        <v>0</v>
      </c>
      <c r="AA109" s="1">
        <f>'Consumption of 2011'!F109</f>
        <v>0</v>
      </c>
      <c r="AB109" s="1">
        <f>'Consumption of 2011'!F109</f>
        <v>0</v>
      </c>
      <c r="AC109" s="1">
        <f>'Consumption of 2011'!F109</f>
        <v>0</v>
      </c>
      <c r="AD109" s="1">
        <f>'Consumption of 2011'!F109</f>
        <v>0</v>
      </c>
      <c r="AE109" s="1">
        <f>'Consumption of 2011'!F109</f>
        <v>0</v>
      </c>
      <c r="AF109" s="1">
        <f>'Consumption of 2011'!F109</f>
        <v>0</v>
      </c>
    </row>
    <row r="110" spans="1:32">
      <c r="A110" s="78">
        <f>'Consumption of 2011'!A110</f>
        <v>97</v>
      </c>
      <c r="B110" s="107" t="str">
        <f>'Consumption of 2011'!B110</f>
        <v>Cold Film Lamination Size:1.6 X 1400 X1395 mm</v>
      </c>
      <c r="C110" s="79">
        <f>'Consumption of 2011'!D110</f>
        <v>6002523</v>
      </c>
      <c r="D110" s="79" t="str">
        <f>'Consumption of 2011'!E110</f>
        <v>Per Piece</v>
      </c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33"/>
      <c r="S110" s="1">
        <f>'Consumption of 2011'!F110</f>
        <v>0</v>
      </c>
      <c r="T110" s="1">
        <f>'Consumption of 2011'!F110</f>
        <v>0</v>
      </c>
      <c r="U110" s="1">
        <f>'Consumption of 2011'!F110</f>
        <v>0</v>
      </c>
      <c r="V110" s="1">
        <f>'Consumption of 2011'!F110</f>
        <v>0</v>
      </c>
      <c r="W110" s="1">
        <f>'Consumption of 2011'!F110</f>
        <v>0</v>
      </c>
      <c r="X110" s="1">
        <f>'Consumption of 2011'!F110</f>
        <v>0</v>
      </c>
      <c r="Y110" s="1">
        <f>'Consumption of 2011'!F110</f>
        <v>0</v>
      </c>
      <c r="Z110" s="1">
        <f>'Consumption of 2011'!F110</f>
        <v>0</v>
      </c>
      <c r="AA110" s="1">
        <f>'Consumption of 2011'!F110</f>
        <v>0</v>
      </c>
      <c r="AB110" s="1">
        <f>'Consumption of 2011'!F110</f>
        <v>0</v>
      </c>
      <c r="AC110" s="1">
        <f>'Consumption of 2011'!F110</f>
        <v>0</v>
      </c>
      <c r="AD110" s="1">
        <f>'Consumption of 2011'!F110</f>
        <v>0</v>
      </c>
      <c r="AE110" s="1">
        <f>'Consumption of 2011'!F110</f>
        <v>0</v>
      </c>
      <c r="AF110" s="1">
        <f>'Consumption of 2011'!F110</f>
        <v>0</v>
      </c>
    </row>
    <row r="111" spans="1:32">
      <c r="A111" s="78">
        <f>'Consumption of 2011'!A111</f>
        <v>98</v>
      </c>
      <c r="B111" s="107" t="str">
        <f>'Consumption of 2011'!B111</f>
        <v>Cold Film Lamination Size:0.47 X 1219 X 1214 mm</v>
      </c>
      <c r="C111" s="108">
        <f>'Consumption of 2011'!D111</f>
        <v>6002522</v>
      </c>
      <c r="D111" s="108" t="str">
        <f>'Consumption of 2011'!E111</f>
        <v>Per Piece</v>
      </c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33"/>
      <c r="S111" s="1">
        <f>'Consumption of 2011'!F111</f>
        <v>0</v>
      </c>
      <c r="T111" s="1">
        <f>'Consumption of 2011'!F111</f>
        <v>0</v>
      </c>
      <c r="U111" s="1">
        <f>'Consumption of 2011'!F111</f>
        <v>0</v>
      </c>
      <c r="V111" s="1">
        <f>'Consumption of 2011'!F111</f>
        <v>0</v>
      </c>
      <c r="W111" s="1">
        <f>'Consumption of 2011'!F111</f>
        <v>0</v>
      </c>
      <c r="X111" s="1">
        <f>'Consumption of 2011'!F111</f>
        <v>0</v>
      </c>
      <c r="Y111" s="1">
        <f>'Consumption of 2011'!F111</f>
        <v>0</v>
      </c>
      <c r="Z111" s="1">
        <f>'Consumption of 2011'!F111</f>
        <v>0</v>
      </c>
      <c r="AA111" s="1">
        <f>'Consumption of 2011'!F111</f>
        <v>0</v>
      </c>
      <c r="AB111" s="1">
        <f>'Consumption of 2011'!F111</f>
        <v>0</v>
      </c>
      <c r="AC111" s="1">
        <f>'Consumption of 2011'!F111</f>
        <v>0</v>
      </c>
      <c r="AD111" s="1">
        <f>'Consumption of 2011'!F111</f>
        <v>0</v>
      </c>
      <c r="AE111" s="1">
        <f>'Consumption of 2011'!F111</f>
        <v>0</v>
      </c>
      <c r="AF111" s="1">
        <f>'Consumption of 2011'!F111</f>
        <v>0</v>
      </c>
    </row>
    <row r="112" spans="1:32">
      <c r="A112" s="78">
        <f>'Consumption of 2011'!A112</f>
        <v>99</v>
      </c>
      <c r="B112" s="107" t="str">
        <f>'Consumption of 2011'!B112</f>
        <v>Cold Film Lamination Size:0.46 X1219 X 1214 mm</v>
      </c>
      <c r="C112" s="79">
        <f>'Consumption of 2011'!D112</f>
        <v>6002519</v>
      </c>
      <c r="D112" s="79" t="str">
        <f>'Consumption of 2011'!E112</f>
        <v>Per Piece</v>
      </c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33"/>
      <c r="S112" s="1">
        <f>'Consumption of 2011'!F112</f>
        <v>0</v>
      </c>
      <c r="T112" s="1">
        <f>'Consumption of 2011'!F112</f>
        <v>0</v>
      </c>
      <c r="U112" s="1">
        <f>'Consumption of 2011'!F112</f>
        <v>0</v>
      </c>
      <c r="V112" s="1">
        <f>'Consumption of 2011'!F112</f>
        <v>0</v>
      </c>
      <c r="W112" s="1">
        <f>'Consumption of 2011'!F112</f>
        <v>0</v>
      </c>
      <c r="X112" s="1">
        <f>'Consumption of 2011'!F112</f>
        <v>0</v>
      </c>
      <c r="Y112" s="1">
        <f>'Consumption of 2011'!F112</f>
        <v>0</v>
      </c>
      <c r="Z112" s="1">
        <f>'Consumption of 2011'!F112</f>
        <v>0</v>
      </c>
      <c r="AA112" s="1">
        <f>'Consumption of 2011'!F112</f>
        <v>0</v>
      </c>
      <c r="AB112" s="1">
        <f>'Consumption of 2011'!F112</f>
        <v>0</v>
      </c>
      <c r="AC112" s="1">
        <f>'Consumption of 2011'!F112</f>
        <v>0</v>
      </c>
      <c r="AD112" s="1">
        <f>'Consumption of 2011'!F112</f>
        <v>0</v>
      </c>
      <c r="AE112" s="1">
        <f>'Consumption of 2011'!F112</f>
        <v>0</v>
      </c>
      <c r="AF112" s="1">
        <f>'Consumption of 2011'!F112</f>
        <v>0</v>
      </c>
    </row>
    <row r="113" spans="1:32">
      <c r="A113" s="78">
        <f>'Consumption of 2011'!A113</f>
        <v>100</v>
      </c>
      <c r="B113" s="110" t="str">
        <f>'Consumption of 2011'!B113</f>
        <v>Hot Lamination Film  Size:0.17X1250X500 - J8801</v>
      </c>
      <c r="C113" s="79">
        <f>'Consumption of 2011'!D113</f>
        <v>6002525</v>
      </c>
      <c r="D113" s="79" t="str">
        <f>'Consumption of 2011'!E113</f>
        <v>Per Piece</v>
      </c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33"/>
      <c r="S113" s="1">
        <f>'Consumption of 2011'!F113</f>
        <v>0</v>
      </c>
      <c r="T113" s="1">
        <f>'Consumption of 2011'!F113</f>
        <v>0</v>
      </c>
      <c r="U113" s="1">
        <f>'Consumption of 2011'!F113</f>
        <v>0</v>
      </c>
      <c r="V113" s="1">
        <f>'Consumption of 2011'!F113</f>
        <v>0</v>
      </c>
      <c r="W113" s="1">
        <f>'Consumption of 2011'!F113</f>
        <v>0</v>
      </c>
      <c r="X113" s="1">
        <f>'Consumption of 2011'!F113</f>
        <v>0</v>
      </c>
      <c r="Y113" s="1">
        <f>'Consumption of 2011'!F113</f>
        <v>0</v>
      </c>
      <c r="Z113" s="1">
        <f>'Consumption of 2011'!F113</f>
        <v>0</v>
      </c>
      <c r="AA113" s="1">
        <f>'Consumption of 2011'!F113</f>
        <v>0</v>
      </c>
      <c r="AB113" s="1">
        <f>'Consumption of 2011'!F113</f>
        <v>0</v>
      </c>
      <c r="AC113" s="1">
        <f>'Consumption of 2011'!F113</f>
        <v>0</v>
      </c>
      <c r="AD113" s="1">
        <f>'Consumption of 2011'!F113</f>
        <v>0</v>
      </c>
      <c r="AE113" s="1">
        <f>'Consumption of 2011'!F113</f>
        <v>0</v>
      </c>
      <c r="AF113" s="1">
        <f>'Consumption of 2011'!F113</f>
        <v>0</v>
      </c>
    </row>
    <row r="114" spans="1:32">
      <c r="A114" s="78">
        <f>'Consumption of 2011'!A114</f>
        <v>101</v>
      </c>
      <c r="B114" s="110" t="str">
        <f>'Consumption of 2011'!B114</f>
        <v>Hot Lamination Film  Size:0.15X1250X1000 - GP4001</v>
      </c>
      <c r="C114" s="79">
        <f>'Consumption of 2011'!D114</f>
        <v>6002526</v>
      </c>
      <c r="D114" s="79" t="str">
        <f>'Consumption of 2011'!E114</f>
        <v>Per Piece</v>
      </c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33"/>
      <c r="S114" s="1">
        <f>'Consumption of 2011'!F114</f>
        <v>0</v>
      </c>
      <c r="T114" s="1">
        <f>'Consumption of 2011'!F114</f>
        <v>0</v>
      </c>
      <c r="U114" s="1">
        <f>'Consumption of 2011'!F114</f>
        <v>0</v>
      </c>
      <c r="V114" s="1">
        <f>'Consumption of 2011'!F114</f>
        <v>0</v>
      </c>
      <c r="W114" s="1">
        <f>'Consumption of 2011'!F114</f>
        <v>0</v>
      </c>
      <c r="X114" s="1">
        <f>'Consumption of 2011'!F114</f>
        <v>0</v>
      </c>
      <c r="Y114" s="1">
        <f>'Consumption of 2011'!F114</f>
        <v>0</v>
      </c>
      <c r="Z114" s="1">
        <f>'Consumption of 2011'!F114</f>
        <v>0</v>
      </c>
      <c r="AA114" s="1">
        <f>'Consumption of 2011'!F114</f>
        <v>0</v>
      </c>
      <c r="AB114" s="1">
        <f>'Consumption of 2011'!F114</f>
        <v>0</v>
      </c>
      <c r="AC114" s="1">
        <f>'Consumption of 2011'!F114</f>
        <v>0</v>
      </c>
      <c r="AD114" s="1">
        <f>'Consumption of 2011'!F114</f>
        <v>0</v>
      </c>
      <c r="AE114" s="1">
        <f>'Consumption of 2011'!F114</f>
        <v>0</v>
      </c>
      <c r="AF114" s="1">
        <f>'Consumption of 2011'!F114</f>
        <v>0</v>
      </c>
    </row>
    <row r="115" spans="1:32">
      <c r="A115" s="78">
        <f>'Consumption of 2011'!A115</f>
        <v>102</v>
      </c>
      <c r="B115" s="110" t="str">
        <f>'Consumption of 2011'!B115</f>
        <v>Hot Lamination Film Size:0.15X1250X1000 - GPJ881</v>
      </c>
      <c r="C115" s="79">
        <f>'Consumption of 2011'!D115</f>
        <v>6002527</v>
      </c>
      <c r="D115" s="79" t="str">
        <f>'Consumption of 2011'!E115</f>
        <v>Per Piece</v>
      </c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33"/>
      <c r="S115" s="1">
        <f>'Consumption of 2011'!F115</f>
        <v>0</v>
      </c>
      <c r="T115" s="1">
        <f>'Consumption of 2011'!F115</f>
        <v>0</v>
      </c>
      <c r="U115" s="1">
        <f>'Consumption of 2011'!F115</f>
        <v>0</v>
      </c>
      <c r="V115" s="1">
        <f>'Consumption of 2011'!F115</f>
        <v>0</v>
      </c>
      <c r="W115" s="1">
        <f>'Consumption of 2011'!F115</f>
        <v>0</v>
      </c>
      <c r="X115" s="1">
        <f>'Consumption of 2011'!F115</f>
        <v>0</v>
      </c>
      <c r="Y115" s="1">
        <f>'Consumption of 2011'!F115</f>
        <v>0</v>
      </c>
      <c r="Z115" s="1">
        <f>'Consumption of 2011'!F115</f>
        <v>0</v>
      </c>
      <c r="AA115" s="1">
        <f>'Consumption of 2011'!F115</f>
        <v>0</v>
      </c>
      <c r="AB115" s="1">
        <f>'Consumption of 2011'!F115</f>
        <v>0</v>
      </c>
      <c r="AC115" s="1">
        <f>'Consumption of 2011'!F115</f>
        <v>0</v>
      </c>
      <c r="AD115" s="1">
        <f>'Consumption of 2011'!F115</f>
        <v>0</v>
      </c>
      <c r="AE115" s="1">
        <f>'Consumption of 2011'!F115</f>
        <v>0</v>
      </c>
      <c r="AF115" s="1">
        <f>'Consumption of 2011'!F115</f>
        <v>0</v>
      </c>
    </row>
    <row r="116" spans="1:32" ht="15" thickBot="1">
      <c r="A116" s="81"/>
      <c r="B116" s="88"/>
      <c r="C116" s="10"/>
      <c r="D116" s="10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34"/>
      <c r="S116" s="1">
        <f>'Consumption of 2011'!F116</f>
        <v>0</v>
      </c>
      <c r="T116" s="1">
        <f>'Consumption of 2011'!F116</f>
        <v>0</v>
      </c>
      <c r="U116" s="1">
        <f>'Consumption of 2011'!F116</f>
        <v>0</v>
      </c>
      <c r="V116" s="1">
        <f>'Consumption of 2011'!F116</f>
        <v>0</v>
      </c>
      <c r="W116" s="1">
        <f>'Consumption of 2011'!F116</f>
        <v>0</v>
      </c>
      <c r="X116" s="1">
        <f>'Consumption of 2011'!F116</f>
        <v>0</v>
      </c>
      <c r="Y116" s="1">
        <f>'Consumption of 2011'!F116</f>
        <v>0</v>
      </c>
      <c r="Z116" s="1">
        <f>'Consumption of 2011'!F116</f>
        <v>0</v>
      </c>
      <c r="AA116" s="1">
        <f>'Consumption of 2011'!F116</f>
        <v>0</v>
      </c>
      <c r="AB116" s="1">
        <f>'Consumption of 2011'!F116</f>
        <v>0</v>
      </c>
      <c r="AC116" s="1">
        <f>'Consumption of 2011'!F116</f>
        <v>0</v>
      </c>
      <c r="AD116" s="1">
        <f>'Consumption of 2011'!F116</f>
        <v>0</v>
      </c>
      <c r="AE116" s="1">
        <f>'Consumption of 2011'!F116</f>
        <v>0</v>
      </c>
      <c r="AF116" s="1">
        <f>'Consumption of 2011'!F116</f>
        <v>0</v>
      </c>
    </row>
    <row r="117" spans="1:32" ht="21">
      <c r="A117" s="93"/>
      <c r="B117" s="94" t="str">
        <f>'Consumption of 2011'!B117</f>
        <v>OTHER ITEMS</v>
      </c>
      <c r="C117" s="95"/>
      <c r="D117" s="9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37"/>
      <c r="S117" s="1">
        <f>'Consumption of 2011'!F117</f>
        <v>0</v>
      </c>
      <c r="T117" s="1">
        <f>'Consumption of 2011'!F117</f>
        <v>0</v>
      </c>
      <c r="U117" s="1">
        <f>'Consumption of 2011'!F117</f>
        <v>0</v>
      </c>
      <c r="V117" s="1">
        <f>'Consumption of 2011'!F117</f>
        <v>0</v>
      </c>
      <c r="W117" s="1">
        <f>'Consumption of 2011'!F117</f>
        <v>0</v>
      </c>
      <c r="X117" s="1">
        <f>'Consumption of 2011'!F117</f>
        <v>0</v>
      </c>
      <c r="Y117" s="1">
        <f>'Consumption of 2011'!F117</f>
        <v>0</v>
      </c>
      <c r="Z117" s="1">
        <f>'Consumption of 2011'!F117</f>
        <v>0</v>
      </c>
      <c r="AA117" s="1">
        <f>'Consumption of 2011'!F117</f>
        <v>0</v>
      </c>
      <c r="AB117" s="1">
        <f>'Consumption of 2011'!F117</f>
        <v>0</v>
      </c>
      <c r="AC117" s="1">
        <f>'Consumption of 2011'!F117</f>
        <v>0</v>
      </c>
      <c r="AD117" s="1">
        <f>'Consumption of 2011'!F117</f>
        <v>0</v>
      </c>
      <c r="AE117" s="1">
        <f>'Consumption of 2011'!F117</f>
        <v>0</v>
      </c>
      <c r="AF117" s="1">
        <f>'Consumption of 2011'!F117</f>
        <v>0</v>
      </c>
    </row>
    <row r="118" spans="1:32" ht="15">
      <c r="A118" s="78"/>
      <c r="B118" s="86"/>
      <c r="C118" s="79"/>
      <c r="D118" s="79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33"/>
      <c r="S118" s="1">
        <f>'Consumption of 2011'!F118</f>
        <v>0</v>
      </c>
      <c r="T118" s="1">
        <f>'Consumption of 2011'!F118</f>
        <v>0</v>
      </c>
      <c r="U118" s="1">
        <f>'Consumption of 2011'!F118</f>
        <v>0</v>
      </c>
      <c r="V118" s="1">
        <f>'Consumption of 2011'!F118</f>
        <v>0</v>
      </c>
      <c r="W118" s="1">
        <f>'Consumption of 2011'!F118</f>
        <v>0</v>
      </c>
      <c r="X118" s="1">
        <f>'Consumption of 2011'!F118</f>
        <v>0</v>
      </c>
      <c r="Y118" s="1">
        <f>'Consumption of 2011'!F118</f>
        <v>0</v>
      </c>
      <c r="Z118" s="1">
        <f>'Consumption of 2011'!F118</f>
        <v>0</v>
      </c>
      <c r="AA118" s="1">
        <f>'Consumption of 2011'!F118</f>
        <v>0</v>
      </c>
      <c r="AB118" s="1">
        <f>'Consumption of 2011'!F118</f>
        <v>0</v>
      </c>
      <c r="AC118" s="1">
        <f>'Consumption of 2011'!F118</f>
        <v>0</v>
      </c>
      <c r="AD118" s="1">
        <f>'Consumption of 2011'!F118</f>
        <v>0</v>
      </c>
      <c r="AE118" s="1">
        <f>'Consumption of 2011'!F118</f>
        <v>0</v>
      </c>
      <c r="AF118" s="1">
        <f>'Consumption of 2011'!F118</f>
        <v>0</v>
      </c>
    </row>
    <row r="119" spans="1:32">
      <c r="A119" s="78">
        <f>'Consumption of 2011'!A119</f>
        <v>103</v>
      </c>
      <c r="B119" s="80" t="str">
        <f>'Consumption of 2011'!B119</f>
        <v>StrapTensioner, Manual</v>
      </c>
      <c r="C119" s="6">
        <f>'Consumption of 2011'!D119</f>
        <v>753254</v>
      </c>
      <c r="D119" s="6" t="str">
        <f>'Consumption of 2011'!E119</f>
        <v>Per Piece</v>
      </c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33"/>
      <c r="S119" s="1">
        <f>'Consumption of 2011'!F119</f>
        <v>0</v>
      </c>
      <c r="T119" s="1">
        <f>'Consumption of 2011'!F119</f>
        <v>0</v>
      </c>
      <c r="U119" s="1">
        <f>'Consumption of 2011'!F119</f>
        <v>0</v>
      </c>
      <c r="V119" s="1">
        <f>'Consumption of 2011'!F119</f>
        <v>0</v>
      </c>
      <c r="W119" s="1">
        <f>'Consumption of 2011'!F119</f>
        <v>0</v>
      </c>
      <c r="X119" s="1">
        <f>'Consumption of 2011'!F119</f>
        <v>0</v>
      </c>
      <c r="Y119" s="1">
        <f>'Consumption of 2011'!F119</f>
        <v>0</v>
      </c>
      <c r="Z119" s="1">
        <f>'Consumption of 2011'!F119</f>
        <v>0</v>
      </c>
      <c r="AA119" s="1">
        <f>'Consumption of 2011'!F119</f>
        <v>0</v>
      </c>
      <c r="AB119" s="1">
        <f>'Consumption of 2011'!F119</f>
        <v>0</v>
      </c>
      <c r="AC119" s="1">
        <f>'Consumption of 2011'!F119</f>
        <v>0</v>
      </c>
      <c r="AD119" s="1">
        <f>'Consumption of 2011'!F119</f>
        <v>0</v>
      </c>
      <c r="AE119" s="1">
        <f>'Consumption of 2011'!F119</f>
        <v>0</v>
      </c>
      <c r="AF119" s="1">
        <f>'Consumption of 2011'!F119</f>
        <v>0</v>
      </c>
    </row>
    <row r="120" spans="1:32">
      <c r="A120" s="78">
        <f>'Consumption of 2011'!A120</f>
        <v>104</v>
      </c>
      <c r="B120" s="80" t="str">
        <f>'Consumption of 2011'!B120</f>
        <v xml:space="preserve">Sealer, Manual </v>
      </c>
      <c r="C120" s="6">
        <f>'Consumption of 2011'!D120</f>
        <v>753253</v>
      </c>
      <c r="D120" s="6" t="str">
        <f>'Consumption of 2011'!E120</f>
        <v>Per Piece</v>
      </c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33"/>
      <c r="S120" s="1">
        <f>'Consumption of 2011'!F120</f>
        <v>0</v>
      </c>
      <c r="T120" s="1">
        <f>'Consumption of 2011'!F120</f>
        <v>0</v>
      </c>
      <c r="U120" s="1">
        <f>'Consumption of 2011'!F120</f>
        <v>0</v>
      </c>
      <c r="V120" s="1">
        <f>'Consumption of 2011'!F120</f>
        <v>0</v>
      </c>
      <c r="W120" s="1">
        <f>'Consumption of 2011'!F120</f>
        <v>0</v>
      </c>
      <c r="X120" s="1">
        <f>'Consumption of 2011'!F120</f>
        <v>0</v>
      </c>
      <c r="Y120" s="1">
        <f>'Consumption of 2011'!F120</f>
        <v>0</v>
      </c>
      <c r="Z120" s="1">
        <f>'Consumption of 2011'!F120</f>
        <v>0</v>
      </c>
      <c r="AA120" s="1">
        <f>'Consumption of 2011'!F120</f>
        <v>0</v>
      </c>
      <c r="AB120" s="1">
        <f>'Consumption of 2011'!F120</f>
        <v>0</v>
      </c>
      <c r="AC120" s="1">
        <f>'Consumption of 2011'!F120</f>
        <v>0</v>
      </c>
      <c r="AD120" s="1">
        <f>'Consumption of 2011'!F120</f>
        <v>0</v>
      </c>
      <c r="AE120" s="1">
        <f>'Consumption of 2011'!F120</f>
        <v>0</v>
      </c>
      <c r="AF120" s="1">
        <f>'Consumption of 2011'!F120</f>
        <v>0</v>
      </c>
    </row>
    <row r="121" spans="1:32">
      <c r="A121" s="78">
        <f>'Consumption of 2011'!A121</f>
        <v>105</v>
      </c>
      <c r="B121" s="80" t="str">
        <f>'Consumption of 2011'!B121</f>
        <v>Cutter,Manual</v>
      </c>
      <c r="C121" s="6">
        <f>'Consumption of 2011'!D121</f>
        <v>753665</v>
      </c>
      <c r="D121" s="6" t="str">
        <f>'Consumption of 2011'!E121</f>
        <v>Per Piece</v>
      </c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33"/>
      <c r="S121" s="1">
        <f>'Consumption of 2011'!F121</f>
        <v>0</v>
      </c>
      <c r="T121" s="1">
        <f>'Consumption of 2011'!F121</f>
        <v>0</v>
      </c>
      <c r="U121" s="1">
        <f>'Consumption of 2011'!F121</f>
        <v>0</v>
      </c>
      <c r="V121" s="1">
        <f>'Consumption of 2011'!F121</f>
        <v>0</v>
      </c>
      <c r="W121" s="1">
        <f>'Consumption of 2011'!F121</f>
        <v>0</v>
      </c>
      <c r="X121" s="1">
        <f>'Consumption of 2011'!F121</f>
        <v>0</v>
      </c>
      <c r="Y121" s="1">
        <f>'Consumption of 2011'!F121</f>
        <v>0</v>
      </c>
      <c r="Z121" s="1">
        <f>'Consumption of 2011'!F121</f>
        <v>0</v>
      </c>
      <c r="AA121" s="1">
        <f>'Consumption of 2011'!F121</f>
        <v>0</v>
      </c>
      <c r="AB121" s="1">
        <f>'Consumption of 2011'!F121</f>
        <v>0</v>
      </c>
      <c r="AC121" s="1">
        <f>'Consumption of 2011'!F121</f>
        <v>0</v>
      </c>
      <c r="AD121" s="1">
        <f>'Consumption of 2011'!F121</f>
        <v>0</v>
      </c>
      <c r="AE121" s="1">
        <f>'Consumption of 2011'!F121</f>
        <v>0</v>
      </c>
      <c r="AF121" s="1">
        <f>'Consumption of 2011'!F121</f>
        <v>0</v>
      </c>
    </row>
    <row r="122" spans="1:32">
      <c r="A122" s="78">
        <f>'Consumption of 2011'!A122</f>
        <v>106</v>
      </c>
      <c r="B122" s="80" t="str">
        <f>'Consumption of 2011'!B122</f>
        <v xml:space="preserve">Dispenser ,Manual </v>
      </c>
      <c r="C122" s="6">
        <f>'Consumption of 2011'!D122</f>
        <v>753252</v>
      </c>
      <c r="D122" s="6" t="str">
        <f>'Consumption of 2011'!E122</f>
        <v>Per Piece</v>
      </c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33"/>
      <c r="S122" s="1">
        <f>'Consumption of 2011'!F122</f>
        <v>0</v>
      </c>
      <c r="T122" s="1">
        <f>'Consumption of 2011'!F122</f>
        <v>0</v>
      </c>
      <c r="U122" s="1">
        <f>'Consumption of 2011'!F122</f>
        <v>0</v>
      </c>
      <c r="V122" s="1">
        <f>'Consumption of 2011'!F122</f>
        <v>0</v>
      </c>
      <c r="W122" s="1">
        <f>'Consumption of 2011'!F122</f>
        <v>0</v>
      </c>
      <c r="X122" s="1">
        <f>'Consumption of 2011'!F122</f>
        <v>0</v>
      </c>
      <c r="Y122" s="1">
        <f>'Consumption of 2011'!F122</f>
        <v>0</v>
      </c>
      <c r="Z122" s="1">
        <f>'Consumption of 2011'!F122</f>
        <v>0</v>
      </c>
      <c r="AA122" s="1">
        <f>'Consumption of 2011'!F122</f>
        <v>0</v>
      </c>
      <c r="AB122" s="1">
        <f>'Consumption of 2011'!F122</f>
        <v>0</v>
      </c>
      <c r="AC122" s="1">
        <f>'Consumption of 2011'!F122</f>
        <v>0</v>
      </c>
      <c r="AD122" s="1">
        <f>'Consumption of 2011'!F122</f>
        <v>0</v>
      </c>
      <c r="AE122" s="1">
        <f>'Consumption of 2011'!F122</f>
        <v>0</v>
      </c>
      <c r="AF122" s="1">
        <f>'Consumption of 2011'!F122</f>
        <v>0</v>
      </c>
    </row>
    <row r="123" spans="1:32">
      <c r="A123" s="78">
        <f>'Consumption of 2011'!A123</f>
        <v>107</v>
      </c>
      <c r="B123" s="80" t="str">
        <f>'Consumption of 2011'!B123</f>
        <v>Empty tool box :Width 160 x 420 lg</v>
      </c>
      <c r="C123" s="6">
        <f>'Consumption of 2011'!D123</f>
        <v>318753</v>
      </c>
      <c r="D123" s="6" t="str">
        <f>'Consumption of 2011'!E123</f>
        <v>Per Piece</v>
      </c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33"/>
      <c r="S123" s="1">
        <f>'Consumption of 2011'!F123</f>
        <v>0</v>
      </c>
      <c r="T123" s="1">
        <f>'Consumption of 2011'!F123</f>
        <v>0</v>
      </c>
      <c r="U123" s="1">
        <f>'Consumption of 2011'!F123</f>
        <v>0</v>
      </c>
      <c r="V123" s="1">
        <f>'Consumption of 2011'!F123</f>
        <v>0</v>
      </c>
      <c r="W123" s="1">
        <f>'Consumption of 2011'!F123</f>
        <v>0</v>
      </c>
      <c r="X123" s="1">
        <f>'Consumption of 2011'!F123</f>
        <v>0</v>
      </c>
      <c r="Y123" s="1">
        <f>'Consumption of 2011'!F123</f>
        <v>0</v>
      </c>
      <c r="Z123" s="1">
        <f>'Consumption of 2011'!F123</f>
        <v>0</v>
      </c>
      <c r="AA123" s="1">
        <f>'Consumption of 2011'!F123</f>
        <v>0</v>
      </c>
      <c r="AB123" s="1">
        <f>'Consumption of 2011'!F123</f>
        <v>0</v>
      </c>
      <c r="AC123" s="1">
        <f>'Consumption of 2011'!F123</f>
        <v>0</v>
      </c>
      <c r="AD123" s="1">
        <f>'Consumption of 2011'!F123</f>
        <v>0</v>
      </c>
      <c r="AE123" s="1">
        <f>'Consumption of 2011'!F123</f>
        <v>0</v>
      </c>
      <c r="AF123" s="1">
        <f>'Consumption of 2011'!F123</f>
        <v>0</v>
      </c>
    </row>
    <row r="124" spans="1:32">
      <c r="A124" s="78">
        <f>'Consumption of 2011'!A124</f>
        <v>108</v>
      </c>
      <c r="B124" s="80" t="str">
        <f>'Consumption of 2011'!B124</f>
        <v>Steam cleaner (Cold , Hot &amp; steam water washer)</v>
      </c>
      <c r="C124" s="6">
        <f>'Consumption of 2011'!D124</f>
        <v>775065</v>
      </c>
      <c r="D124" s="6" t="str">
        <f>'Consumption of 2011'!E124</f>
        <v>Per Piece</v>
      </c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33"/>
      <c r="S124" s="1">
        <f>'Consumption of 2011'!F124</f>
        <v>0</v>
      </c>
      <c r="T124" s="1">
        <f>'Consumption of 2011'!F124</f>
        <v>0</v>
      </c>
      <c r="U124" s="1">
        <f>'Consumption of 2011'!F124</f>
        <v>0</v>
      </c>
      <c r="V124" s="1">
        <f>'Consumption of 2011'!F124</f>
        <v>0</v>
      </c>
      <c r="W124" s="1">
        <f>'Consumption of 2011'!F124</f>
        <v>0</v>
      </c>
      <c r="X124" s="1">
        <f>'Consumption of 2011'!F124</f>
        <v>0</v>
      </c>
      <c r="Y124" s="1">
        <f>'Consumption of 2011'!F124</f>
        <v>0</v>
      </c>
      <c r="Z124" s="1">
        <f>'Consumption of 2011'!F124</f>
        <v>0</v>
      </c>
      <c r="AA124" s="1">
        <f>'Consumption of 2011'!F124</f>
        <v>0</v>
      </c>
      <c r="AB124" s="1">
        <f>'Consumption of 2011'!F124</f>
        <v>0</v>
      </c>
      <c r="AC124" s="1">
        <f>'Consumption of 2011'!F124</f>
        <v>0</v>
      </c>
      <c r="AD124" s="1">
        <f>'Consumption of 2011'!F124</f>
        <v>0</v>
      </c>
      <c r="AE124" s="1">
        <f>'Consumption of 2011'!F124</f>
        <v>0</v>
      </c>
      <c r="AF124" s="1">
        <f>'Consumption of 2011'!F124</f>
        <v>0</v>
      </c>
    </row>
    <row r="125" spans="1:32">
      <c r="A125" s="78">
        <f>'Consumption of 2011'!A125</f>
        <v>109</v>
      </c>
      <c r="B125" s="80" t="str">
        <f>'Consumption of 2011'!B125</f>
        <v>Vaccum cleaner wet / dry - cap 70</v>
      </c>
      <c r="C125" s="6">
        <f>'Consumption of 2011'!D125</f>
        <v>7151973</v>
      </c>
      <c r="D125" s="6" t="str">
        <f>'Consumption of 2011'!E125</f>
        <v>Per Piece</v>
      </c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33"/>
      <c r="S125" s="1">
        <f>'Consumption of 2011'!F125</f>
        <v>0</v>
      </c>
      <c r="T125" s="1">
        <f>'Consumption of 2011'!F125</f>
        <v>0</v>
      </c>
      <c r="U125" s="1">
        <f>'Consumption of 2011'!F125</f>
        <v>0</v>
      </c>
      <c r="V125" s="1">
        <f>'Consumption of 2011'!F125</f>
        <v>0</v>
      </c>
      <c r="W125" s="1">
        <f>'Consumption of 2011'!F125</f>
        <v>0</v>
      </c>
      <c r="X125" s="1">
        <f>'Consumption of 2011'!F125</f>
        <v>0</v>
      </c>
      <c r="Y125" s="1">
        <f>'Consumption of 2011'!F125</f>
        <v>0</v>
      </c>
      <c r="Z125" s="1">
        <f>'Consumption of 2011'!F125</f>
        <v>0</v>
      </c>
      <c r="AA125" s="1">
        <f>'Consumption of 2011'!F125</f>
        <v>0</v>
      </c>
      <c r="AB125" s="1">
        <f>'Consumption of 2011'!F125</f>
        <v>0</v>
      </c>
      <c r="AC125" s="1">
        <f>'Consumption of 2011'!F125</f>
        <v>0</v>
      </c>
      <c r="AD125" s="1">
        <f>'Consumption of 2011'!F125</f>
        <v>0</v>
      </c>
      <c r="AE125" s="1">
        <f>'Consumption of 2011'!F125</f>
        <v>0</v>
      </c>
      <c r="AF125" s="1">
        <f>'Consumption of 2011'!F125</f>
        <v>0</v>
      </c>
    </row>
    <row r="126" spans="1:32">
      <c r="A126" s="78">
        <f>'Consumption of 2011'!A126</f>
        <v>110</v>
      </c>
      <c r="B126" s="80" t="str">
        <f>'Consumption of 2011'!B126</f>
        <v>Hose Pipe for steam cleaner Size : DN -10</v>
      </c>
      <c r="C126" s="6">
        <f>'Consumption of 2011'!D126</f>
        <v>7142321</v>
      </c>
      <c r="D126" s="6" t="str">
        <f>'Consumption of 2011'!E126</f>
        <v>Per Piece</v>
      </c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33"/>
      <c r="S126" s="1">
        <f>'Consumption of 2011'!F126</f>
        <v>0</v>
      </c>
      <c r="T126" s="1">
        <f>'Consumption of 2011'!F126</f>
        <v>0</v>
      </c>
      <c r="U126" s="1">
        <f>'Consumption of 2011'!F126</f>
        <v>0</v>
      </c>
      <c r="V126" s="1">
        <f>'Consumption of 2011'!F126</f>
        <v>0</v>
      </c>
      <c r="W126" s="1">
        <f>'Consumption of 2011'!F126</f>
        <v>0</v>
      </c>
      <c r="X126" s="1">
        <f>'Consumption of 2011'!F126</f>
        <v>0</v>
      </c>
      <c r="Y126" s="1">
        <f>'Consumption of 2011'!F126</f>
        <v>0</v>
      </c>
      <c r="Z126" s="1">
        <f>'Consumption of 2011'!F126</f>
        <v>0</v>
      </c>
      <c r="AA126" s="1">
        <f>'Consumption of 2011'!F126</f>
        <v>0</v>
      </c>
      <c r="AB126" s="1">
        <f>'Consumption of 2011'!F126</f>
        <v>0</v>
      </c>
      <c r="AC126" s="1">
        <f>'Consumption of 2011'!F126</f>
        <v>0</v>
      </c>
      <c r="AD126" s="1">
        <f>'Consumption of 2011'!F126</f>
        <v>0</v>
      </c>
      <c r="AE126" s="1">
        <f>'Consumption of 2011'!F126</f>
        <v>0</v>
      </c>
      <c r="AF126" s="1">
        <f>'Consumption of 2011'!F126</f>
        <v>0</v>
      </c>
    </row>
    <row r="127" spans="1:32">
      <c r="A127" s="78">
        <f>'Consumption of 2011'!A127</f>
        <v>111</v>
      </c>
      <c r="B127" s="80" t="str">
        <f>'Consumption of 2011'!B127</f>
        <v>Polyster selling web Type flat Size:8 inch x 3 mtr lg</v>
      </c>
      <c r="C127" s="6">
        <f>'Consumption of 2011'!D127</f>
        <v>801835</v>
      </c>
      <c r="D127" s="6" t="str">
        <f>'Consumption of 2011'!E127</f>
        <v>Per Piece</v>
      </c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33"/>
      <c r="S127" s="1">
        <f>'Consumption of 2011'!F127</f>
        <v>0</v>
      </c>
      <c r="T127" s="1">
        <f>'Consumption of 2011'!F127</f>
        <v>0</v>
      </c>
      <c r="U127" s="1">
        <f>'Consumption of 2011'!F127</f>
        <v>0</v>
      </c>
      <c r="V127" s="1">
        <f>'Consumption of 2011'!F127</f>
        <v>0</v>
      </c>
      <c r="W127" s="1">
        <f>'Consumption of 2011'!F127</f>
        <v>0</v>
      </c>
      <c r="X127" s="1">
        <f>'Consumption of 2011'!F127</f>
        <v>0</v>
      </c>
      <c r="Y127" s="1">
        <f>'Consumption of 2011'!F127</f>
        <v>0</v>
      </c>
      <c r="Z127" s="1">
        <f>'Consumption of 2011'!F127</f>
        <v>0</v>
      </c>
      <c r="AA127" s="1">
        <f>'Consumption of 2011'!F127</f>
        <v>0</v>
      </c>
      <c r="AB127" s="1">
        <f>'Consumption of 2011'!F127</f>
        <v>0</v>
      </c>
      <c r="AC127" s="1">
        <f>'Consumption of 2011'!F127</f>
        <v>0</v>
      </c>
      <c r="AD127" s="1">
        <f>'Consumption of 2011'!F127</f>
        <v>0</v>
      </c>
      <c r="AE127" s="1">
        <f>'Consumption of 2011'!F127</f>
        <v>0</v>
      </c>
      <c r="AF127" s="1">
        <f>'Consumption of 2011'!F127</f>
        <v>0</v>
      </c>
    </row>
    <row r="128" spans="1:32">
      <c r="A128" s="78">
        <f>'Consumption of 2011'!A128</f>
        <v>112</v>
      </c>
      <c r="B128" s="80" t="str">
        <f>'Consumption of 2011'!B128</f>
        <v>Polyster selling web Type flat Size:2 inch x 3 mtr lg</v>
      </c>
      <c r="C128" s="6">
        <f>'Consumption of 2011'!D128</f>
        <v>801846</v>
      </c>
      <c r="D128" s="6" t="str">
        <f>'Consumption of 2011'!E128</f>
        <v>Per Piece</v>
      </c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33"/>
      <c r="S128" s="1">
        <f>'Consumption of 2011'!F128</f>
        <v>0</v>
      </c>
      <c r="T128" s="1">
        <f>'Consumption of 2011'!F128</f>
        <v>0</v>
      </c>
      <c r="U128" s="1">
        <f>'Consumption of 2011'!F128</f>
        <v>0</v>
      </c>
      <c r="V128" s="1">
        <f>'Consumption of 2011'!F128</f>
        <v>0</v>
      </c>
      <c r="W128" s="1">
        <f>'Consumption of 2011'!F128</f>
        <v>0</v>
      </c>
      <c r="X128" s="1">
        <f>'Consumption of 2011'!F128</f>
        <v>0</v>
      </c>
      <c r="Y128" s="1">
        <f>'Consumption of 2011'!F128</f>
        <v>0</v>
      </c>
      <c r="Z128" s="1">
        <f>'Consumption of 2011'!F128</f>
        <v>0</v>
      </c>
      <c r="AA128" s="1">
        <f>'Consumption of 2011'!F128</f>
        <v>0</v>
      </c>
      <c r="AB128" s="1">
        <f>'Consumption of 2011'!F128</f>
        <v>0</v>
      </c>
      <c r="AC128" s="1">
        <f>'Consumption of 2011'!F128</f>
        <v>0</v>
      </c>
      <c r="AD128" s="1">
        <f>'Consumption of 2011'!F128</f>
        <v>0</v>
      </c>
      <c r="AE128" s="1">
        <f>'Consumption of 2011'!F128</f>
        <v>0</v>
      </c>
      <c r="AF128" s="1">
        <f>'Consumption of 2011'!F128</f>
        <v>0</v>
      </c>
    </row>
    <row r="129" spans="1:32">
      <c r="A129" s="78">
        <f>'Consumption of 2011'!A129</f>
        <v>113</v>
      </c>
      <c r="B129" s="110" t="str">
        <f>'Consumption of 2011'!B129</f>
        <v>Stirrer pneumatic For 60 gallon mixing tank</v>
      </c>
      <c r="C129" s="6">
        <f>'Consumption of 2011'!D129</f>
        <v>852884</v>
      </c>
      <c r="D129" s="6" t="str">
        <f>'Consumption of 2011'!E129</f>
        <v>Per Piece</v>
      </c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33"/>
      <c r="S129" s="1">
        <f>'Consumption of 2011'!F129</f>
        <v>0</v>
      </c>
      <c r="T129" s="1">
        <f>'Consumption of 2011'!F129</f>
        <v>0</v>
      </c>
      <c r="U129" s="1">
        <f>'Consumption of 2011'!F129</f>
        <v>0</v>
      </c>
      <c r="V129" s="1">
        <f>'Consumption of 2011'!F129</f>
        <v>0</v>
      </c>
      <c r="W129" s="1">
        <f>'Consumption of 2011'!F129</f>
        <v>0</v>
      </c>
      <c r="X129" s="1">
        <f>'Consumption of 2011'!F129</f>
        <v>0</v>
      </c>
      <c r="Y129" s="1">
        <f>'Consumption of 2011'!F129</f>
        <v>0</v>
      </c>
      <c r="Z129" s="1">
        <f>'Consumption of 2011'!F129</f>
        <v>0</v>
      </c>
      <c r="AA129" s="1">
        <f>'Consumption of 2011'!F129</f>
        <v>0</v>
      </c>
      <c r="AB129" s="1">
        <f>'Consumption of 2011'!F129</f>
        <v>0</v>
      </c>
      <c r="AC129" s="1">
        <f>'Consumption of 2011'!F129</f>
        <v>0</v>
      </c>
      <c r="AD129" s="1">
        <f>'Consumption of 2011'!F129</f>
        <v>0</v>
      </c>
      <c r="AE129" s="1">
        <f>'Consumption of 2011'!F129</f>
        <v>0</v>
      </c>
      <c r="AF129" s="1">
        <f>'Consumption of 2011'!F129</f>
        <v>0</v>
      </c>
    </row>
    <row r="130" spans="1:32">
      <c r="A130" s="78">
        <f>'Consumption of 2011'!A130</f>
        <v>114</v>
      </c>
      <c r="B130" s="80" t="str">
        <f>'Consumption of 2011'!B130</f>
        <v>Stirrer portable (For stirring paint before analsis)</v>
      </c>
      <c r="C130" s="6">
        <f>'Consumption of 2011'!D130</f>
        <v>7134446</v>
      </c>
      <c r="D130" s="6" t="str">
        <f>'Consumption of 2011'!E130</f>
        <v>Per Piece</v>
      </c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33"/>
      <c r="S130" s="1">
        <f>'Consumption of 2011'!F130</f>
        <v>0</v>
      </c>
      <c r="T130" s="1">
        <f>'Consumption of 2011'!F130</f>
        <v>0</v>
      </c>
      <c r="U130" s="1">
        <f>'Consumption of 2011'!F130</f>
        <v>0</v>
      </c>
      <c r="V130" s="1">
        <f>'Consumption of 2011'!F130</f>
        <v>0</v>
      </c>
      <c r="W130" s="1">
        <f>'Consumption of 2011'!F130</f>
        <v>0</v>
      </c>
      <c r="X130" s="1">
        <f>'Consumption of 2011'!F130</f>
        <v>0</v>
      </c>
      <c r="Y130" s="1">
        <f>'Consumption of 2011'!F130</f>
        <v>0</v>
      </c>
      <c r="Z130" s="1">
        <f>'Consumption of 2011'!F130</f>
        <v>0</v>
      </c>
      <c r="AA130" s="1">
        <f>'Consumption of 2011'!F130</f>
        <v>0</v>
      </c>
      <c r="AB130" s="1">
        <f>'Consumption of 2011'!F130</f>
        <v>0</v>
      </c>
      <c r="AC130" s="1">
        <f>'Consumption of 2011'!F130</f>
        <v>0</v>
      </c>
      <c r="AD130" s="1">
        <f>'Consumption of 2011'!F130</f>
        <v>0</v>
      </c>
      <c r="AE130" s="1">
        <f>'Consumption of 2011'!F130</f>
        <v>0</v>
      </c>
      <c r="AF130" s="1">
        <f>'Consumption of 2011'!F130</f>
        <v>0</v>
      </c>
    </row>
    <row r="131" spans="1:32">
      <c r="A131" s="78">
        <f>'Consumption of 2011'!A131</f>
        <v>115</v>
      </c>
      <c r="B131" s="80" t="str">
        <f>'Consumption of 2011'!B131</f>
        <v>Flexible hose Pipe Size:1 1/2" Length 20 mtr</v>
      </c>
      <c r="C131" s="6">
        <f>'Consumption of 2011'!D131</f>
        <v>7134261</v>
      </c>
      <c r="D131" s="6" t="str">
        <f>'Consumption of 2011'!E131</f>
        <v>Per Piece</v>
      </c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33"/>
      <c r="S131" s="1">
        <f>'Consumption of 2011'!F131</f>
        <v>0</v>
      </c>
      <c r="T131" s="1">
        <f>'Consumption of 2011'!F131</f>
        <v>0</v>
      </c>
      <c r="U131" s="1">
        <f>'Consumption of 2011'!F131</f>
        <v>0</v>
      </c>
      <c r="V131" s="1">
        <f>'Consumption of 2011'!F131</f>
        <v>0</v>
      </c>
      <c r="W131" s="1">
        <f>'Consumption of 2011'!F131</f>
        <v>0</v>
      </c>
      <c r="X131" s="1">
        <f>'Consumption of 2011'!F131</f>
        <v>0</v>
      </c>
      <c r="Y131" s="1">
        <f>'Consumption of 2011'!F131</f>
        <v>0</v>
      </c>
      <c r="Z131" s="1">
        <f>'Consumption of 2011'!F131</f>
        <v>0</v>
      </c>
      <c r="AA131" s="1">
        <f>'Consumption of 2011'!F131</f>
        <v>0</v>
      </c>
      <c r="AB131" s="1">
        <f>'Consumption of 2011'!F131</f>
        <v>0</v>
      </c>
      <c r="AC131" s="1">
        <f>'Consumption of 2011'!F131</f>
        <v>0</v>
      </c>
      <c r="AD131" s="1">
        <f>'Consumption of 2011'!F131</f>
        <v>0</v>
      </c>
      <c r="AE131" s="1">
        <f>'Consumption of 2011'!F131</f>
        <v>0</v>
      </c>
      <c r="AF131" s="1">
        <f>'Consumption of 2011'!F131</f>
        <v>0</v>
      </c>
    </row>
    <row r="132" spans="1:32">
      <c r="A132" s="78">
        <f>'Consumption of 2011'!A132</f>
        <v>116</v>
      </c>
      <c r="B132" s="80" t="str">
        <f>'Consumption of 2011'!B132</f>
        <v>Flexible hose Pipe Size:2 inch Length 2.5 mtr</v>
      </c>
      <c r="C132" s="6">
        <f>'Consumption of 2011'!D132</f>
        <v>7134258</v>
      </c>
      <c r="D132" s="6" t="str">
        <f>'Consumption of 2011'!E132</f>
        <v>Per Piece</v>
      </c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33"/>
      <c r="S132" s="1">
        <f>'Consumption of 2011'!F132</f>
        <v>0</v>
      </c>
      <c r="T132" s="1">
        <f>'Consumption of 2011'!F132</f>
        <v>0</v>
      </c>
      <c r="U132" s="1">
        <f>'Consumption of 2011'!F132</f>
        <v>0</v>
      </c>
      <c r="V132" s="1">
        <f>'Consumption of 2011'!F132</f>
        <v>0</v>
      </c>
      <c r="W132" s="1">
        <f>'Consumption of 2011'!F132</f>
        <v>0</v>
      </c>
      <c r="X132" s="1">
        <f>'Consumption of 2011'!F132</f>
        <v>0</v>
      </c>
      <c r="Y132" s="1">
        <f>'Consumption of 2011'!F132</f>
        <v>0</v>
      </c>
      <c r="Z132" s="1">
        <f>'Consumption of 2011'!F132</f>
        <v>0</v>
      </c>
      <c r="AA132" s="1">
        <f>'Consumption of 2011'!F132</f>
        <v>0</v>
      </c>
      <c r="AB132" s="1">
        <f>'Consumption of 2011'!F132</f>
        <v>0</v>
      </c>
      <c r="AC132" s="1">
        <f>'Consumption of 2011'!F132</f>
        <v>0</v>
      </c>
      <c r="AD132" s="1">
        <f>'Consumption of 2011'!F132</f>
        <v>0</v>
      </c>
      <c r="AE132" s="1">
        <f>'Consumption of 2011'!F132</f>
        <v>0</v>
      </c>
      <c r="AF132" s="1">
        <f>'Consumption of 2011'!F132</f>
        <v>0</v>
      </c>
    </row>
    <row r="133" spans="1:32">
      <c r="A133" s="78">
        <f>'Consumption of 2011'!A133</f>
        <v>117</v>
      </c>
      <c r="B133" s="80" t="str">
        <f>'Consumption of 2011'!B133</f>
        <v>Flexible hose Pipe Size:2 inch Length 3 mtr</v>
      </c>
      <c r="C133" s="6">
        <f>'Consumption of 2011'!D133</f>
        <v>7134260</v>
      </c>
      <c r="D133" s="6" t="str">
        <f>'Consumption of 2011'!E133</f>
        <v>Per Piece</v>
      </c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33"/>
      <c r="S133" s="1">
        <f>'Consumption of 2011'!F133</f>
        <v>0</v>
      </c>
      <c r="T133" s="1">
        <f>'Consumption of 2011'!F133</f>
        <v>0</v>
      </c>
      <c r="U133" s="1">
        <f>'Consumption of 2011'!F133</f>
        <v>0</v>
      </c>
      <c r="V133" s="1">
        <f>'Consumption of 2011'!F133</f>
        <v>0</v>
      </c>
      <c r="W133" s="1">
        <f>'Consumption of 2011'!F133</f>
        <v>0</v>
      </c>
      <c r="X133" s="1">
        <f>'Consumption of 2011'!F133</f>
        <v>0</v>
      </c>
      <c r="Y133" s="1">
        <f>'Consumption of 2011'!F133</f>
        <v>0</v>
      </c>
      <c r="Z133" s="1">
        <f>'Consumption of 2011'!F133</f>
        <v>0</v>
      </c>
      <c r="AA133" s="1">
        <f>'Consumption of 2011'!F133</f>
        <v>0</v>
      </c>
      <c r="AB133" s="1">
        <f>'Consumption of 2011'!F133</f>
        <v>0</v>
      </c>
      <c r="AC133" s="1">
        <f>'Consumption of 2011'!F133</f>
        <v>0</v>
      </c>
      <c r="AD133" s="1">
        <f>'Consumption of 2011'!F133</f>
        <v>0</v>
      </c>
      <c r="AE133" s="1">
        <f>'Consumption of 2011'!F133</f>
        <v>0</v>
      </c>
      <c r="AF133" s="1">
        <f>'Consumption of 2011'!F133</f>
        <v>0</v>
      </c>
    </row>
    <row r="134" spans="1:32">
      <c r="A134" s="78">
        <f>'Consumption of 2011'!A134</f>
        <v>118</v>
      </c>
      <c r="B134" s="80" t="str">
        <f>'Consumption of 2011'!B134</f>
        <v>Hose Pipe Steel Wire Armored, Size 1-1/4 IN, Color Clear,</v>
      </c>
      <c r="C134" s="6">
        <f>'Consumption of 2011'!D134</f>
        <v>823415</v>
      </c>
      <c r="D134" s="6" t="str">
        <f>'Consumption of 2011'!E134</f>
        <v>Per Piece</v>
      </c>
      <c r="E134" s="46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33"/>
      <c r="S134" s="1">
        <f>'Consumption of 2011'!F134</f>
        <v>0</v>
      </c>
      <c r="T134" s="1">
        <f>'Consumption of 2011'!F134</f>
        <v>0</v>
      </c>
      <c r="U134" s="1">
        <f>'Consumption of 2011'!F134</f>
        <v>0</v>
      </c>
      <c r="V134" s="1">
        <f>'Consumption of 2011'!F134</f>
        <v>0</v>
      </c>
      <c r="W134" s="1">
        <f>'Consumption of 2011'!F134</f>
        <v>0</v>
      </c>
      <c r="X134" s="1">
        <f>'Consumption of 2011'!F134</f>
        <v>0</v>
      </c>
      <c r="Y134" s="1">
        <f>'Consumption of 2011'!F134</f>
        <v>0</v>
      </c>
      <c r="Z134" s="1">
        <f>'Consumption of 2011'!F134</f>
        <v>0</v>
      </c>
      <c r="AA134" s="1">
        <f>'Consumption of 2011'!F134</f>
        <v>0</v>
      </c>
      <c r="AB134" s="1">
        <f>'Consumption of 2011'!F134</f>
        <v>0</v>
      </c>
      <c r="AC134" s="1">
        <f>'Consumption of 2011'!F134</f>
        <v>0</v>
      </c>
      <c r="AD134" s="1">
        <f>'Consumption of 2011'!F134</f>
        <v>0</v>
      </c>
      <c r="AE134" s="1">
        <f>'Consumption of 2011'!F134</f>
        <v>0</v>
      </c>
      <c r="AF134" s="1">
        <f>'Consumption of 2011'!F134</f>
        <v>0</v>
      </c>
    </row>
    <row r="135" spans="1:32">
      <c r="A135" s="78">
        <f>'Consumption of 2011'!A135</f>
        <v>119</v>
      </c>
      <c r="B135" s="80" t="str">
        <f>'Consumption of 2011'!B135</f>
        <v>Pump Diaphragm Type Graco Husky with Capacity 30 - 90 LPM</v>
      </c>
      <c r="C135" s="6">
        <f>'Consumption of 2011'!D135</f>
        <v>852641</v>
      </c>
      <c r="D135" s="6" t="str">
        <f>'Consumption of 2011'!E135</f>
        <v>Per Piece</v>
      </c>
      <c r="E135" s="46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33"/>
      <c r="S135" s="1">
        <f>'Consumption of 2011'!F135</f>
        <v>0</v>
      </c>
      <c r="T135" s="1">
        <f>'Consumption of 2011'!F135</f>
        <v>0</v>
      </c>
      <c r="U135" s="1">
        <f>'Consumption of 2011'!F135</f>
        <v>0</v>
      </c>
      <c r="V135" s="1">
        <f>'Consumption of 2011'!F135</f>
        <v>0</v>
      </c>
      <c r="W135" s="1">
        <f>'Consumption of 2011'!F135</f>
        <v>0</v>
      </c>
      <c r="X135" s="1">
        <f>'Consumption of 2011'!F135</f>
        <v>0</v>
      </c>
      <c r="Y135" s="1">
        <f>'Consumption of 2011'!F135</f>
        <v>0</v>
      </c>
      <c r="Z135" s="1">
        <f>'Consumption of 2011'!F135</f>
        <v>0</v>
      </c>
      <c r="AA135" s="1">
        <f>'Consumption of 2011'!F135</f>
        <v>0</v>
      </c>
      <c r="AB135" s="1">
        <f>'Consumption of 2011'!F135</f>
        <v>0</v>
      </c>
      <c r="AC135" s="1">
        <f>'Consumption of 2011'!F135</f>
        <v>0</v>
      </c>
      <c r="AD135" s="1">
        <f>'Consumption of 2011'!F135</f>
        <v>0</v>
      </c>
      <c r="AE135" s="1">
        <f>'Consumption of 2011'!F135</f>
        <v>0</v>
      </c>
      <c r="AF135" s="1">
        <f>'Consumption of 2011'!F135</f>
        <v>0</v>
      </c>
    </row>
    <row r="136" spans="1:32">
      <c r="A136" s="78">
        <f>'Consumption of 2011'!A136</f>
        <v>120</v>
      </c>
      <c r="B136" s="80" t="str">
        <f>'Consumption of 2011'!B136</f>
        <v>Pump Diaphragm Type Graco Husky with Capacity 15 - 60 LPM</v>
      </c>
      <c r="C136" s="6">
        <f>'Consumption of 2011'!D136</f>
        <v>793351</v>
      </c>
      <c r="D136" s="6" t="str">
        <f>'Consumption of 2011'!E136</f>
        <v>Per Piece</v>
      </c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33"/>
      <c r="S136" s="1">
        <f>'Consumption of 2011'!F136</f>
        <v>0</v>
      </c>
      <c r="T136" s="1">
        <f>'Consumption of 2011'!F136</f>
        <v>0</v>
      </c>
      <c r="U136" s="1">
        <f>'Consumption of 2011'!F136</f>
        <v>0</v>
      </c>
      <c r="V136" s="1">
        <f>'Consumption of 2011'!F136</f>
        <v>0</v>
      </c>
      <c r="W136" s="1">
        <f>'Consumption of 2011'!F136</f>
        <v>0</v>
      </c>
      <c r="X136" s="1">
        <f>'Consumption of 2011'!F136</f>
        <v>0</v>
      </c>
      <c r="Y136" s="1">
        <f>'Consumption of 2011'!F136</f>
        <v>0</v>
      </c>
      <c r="Z136" s="1">
        <f>'Consumption of 2011'!F136</f>
        <v>0</v>
      </c>
      <c r="AA136" s="1">
        <f>'Consumption of 2011'!F136</f>
        <v>0</v>
      </c>
      <c r="AB136" s="1">
        <f>'Consumption of 2011'!F136</f>
        <v>0</v>
      </c>
      <c r="AC136" s="1">
        <f>'Consumption of 2011'!F136</f>
        <v>0</v>
      </c>
      <c r="AD136" s="1">
        <f>'Consumption of 2011'!F136</f>
        <v>0</v>
      </c>
      <c r="AE136" s="1">
        <f>'Consumption of 2011'!F136</f>
        <v>0</v>
      </c>
      <c r="AF136" s="1">
        <f>'Consumption of 2011'!F136</f>
        <v>0</v>
      </c>
    </row>
    <row r="137" spans="1:32">
      <c r="A137" s="78">
        <f>'Consumption of 2011'!A137</f>
        <v>121</v>
      </c>
      <c r="B137" s="110" t="str">
        <f>'Consumption of 2011'!B137</f>
        <v>Pump For removing thinner</v>
      </c>
      <c r="C137" s="6">
        <f>'Consumption of 2011'!D137</f>
        <v>332881</v>
      </c>
      <c r="D137" s="6" t="str">
        <f>'Consumption of 2011'!E137</f>
        <v>Per Piece</v>
      </c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33"/>
      <c r="S137" s="1">
        <f>'Consumption of 2011'!F137</f>
        <v>0</v>
      </c>
      <c r="T137" s="1">
        <f>'Consumption of 2011'!F137</f>
        <v>0</v>
      </c>
      <c r="U137" s="1">
        <f>'Consumption of 2011'!F137</f>
        <v>0</v>
      </c>
      <c r="V137" s="1">
        <f>'Consumption of 2011'!F137</f>
        <v>0</v>
      </c>
      <c r="W137" s="1">
        <f>'Consumption of 2011'!F137</f>
        <v>0</v>
      </c>
      <c r="X137" s="1">
        <f>'Consumption of 2011'!F137</f>
        <v>0</v>
      </c>
      <c r="Y137" s="1">
        <f>'Consumption of 2011'!F137</f>
        <v>0</v>
      </c>
      <c r="Z137" s="1">
        <f>'Consumption of 2011'!F137</f>
        <v>0</v>
      </c>
      <c r="AA137" s="1">
        <f>'Consumption of 2011'!F137</f>
        <v>0</v>
      </c>
      <c r="AB137" s="1">
        <f>'Consumption of 2011'!F137</f>
        <v>0</v>
      </c>
      <c r="AC137" s="1">
        <f>'Consumption of 2011'!F137</f>
        <v>0</v>
      </c>
      <c r="AD137" s="1">
        <f>'Consumption of 2011'!F137</f>
        <v>0</v>
      </c>
      <c r="AE137" s="1">
        <f>'Consumption of 2011'!F137</f>
        <v>0</v>
      </c>
      <c r="AF137" s="1">
        <f>'Consumption of 2011'!F137</f>
        <v>0</v>
      </c>
    </row>
    <row r="138" spans="1:32">
      <c r="A138" s="78">
        <f>'Consumption of 2011'!A138</f>
        <v>122</v>
      </c>
      <c r="B138" s="80" t="str">
        <f>'Consumption of 2011'!B138</f>
        <v>Pump Diaphragm Type Graco Husky For plastisol paint</v>
      </c>
      <c r="C138" s="6">
        <f>'Consumption of 2011'!D138</f>
        <v>7134259</v>
      </c>
      <c r="D138" s="6" t="str">
        <f>'Consumption of 2011'!E138</f>
        <v>Per Piece</v>
      </c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33"/>
      <c r="S138" s="1">
        <f>'Consumption of 2011'!F138</f>
        <v>0</v>
      </c>
      <c r="T138" s="1">
        <f>'Consumption of 2011'!F138</f>
        <v>0</v>
      </c>
      <c r="U138" s="1">
        <f>'Consumption of 2011'!F138</f>
        <v>0</v>
      </c>
      <c r="V138" s="1">
        <f>'Consumption of 2011'!F138</f>
        <v>0</v>
      </c>
      <c r="W138" s="1">
        <f>'Consumption of 2011'!F138</f>
        <v>0</v>
      </c>
      <c r="X138" s="1">
        <f>'Consumption of 2011'!F138</f>
        <v>0</v>
      </c>
      <c r="Y138" s="1">
        <f>'Consumption of 2011'!F138</f>
        <v>0</v>
      </c>
      <c r="Z138" s="1">
        <f>'Consumption of 2011'!F138</f>
        <v>0</v>
      </c>
      <c r="AA138" s="1">
        <f>'Consumption of 2011'!F138</f>
        <v>0</v>
      </c>
      <c r="AB138" s="1">
        <f>'Consumption of 2011'!F138</f>
        <v>0</v>
      </c>
      <c r="AC138" s="1">
        <f>'Consumption of 2011'!F138</f>
        <v>0</v>
      </c>
      <c r="AD138" s="1">
        <f>'Consumption of 2011'!F138</f>
        <v>0</v>
      </c>
      <c r="AE138" s="1">
        <f>'Consumption of 2011'!F138</f>
        <v>0</v>
      </c>
      <c r="AF138" s="1">
        <f>'Consumption of 2011'!F138</f>
        <v>0</v>
      </c>
    </row>
    <row r="139" spans="1:32">
      <c r="A139" s="78">
        <f>'Consumption of 2011'!A139</f>
        <v>123</v>
      </c>
      <c r="B139" s="80" t="str">
        <f>'Consumption of 2011'!B139</f>
        <v>Mixer (For mixing paint in ibc tanks)</v>
      </c>
      <c r="C139" s="6">
        <f>'Consumption of 2011'!D139</f>
        <v>7134275</v>
      </c>
      <c r="D139" s="6" t="str">
        <f>'Consumption of 2011'!E139</f>
        <v>Per Piece</v>
      </c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33"/>
      <c r="S139" s="1">
        <f>'Consumption of 2011'!F139</f>
        <v>0</v>
      </c>
      <c r="T139" s="1">
        <f>'Consumption of 2011'!F139</f>
        <v>0</v>
      </c>
      <c r="U139" s="1">
        <f>'Consumption of 2011'!F139</f>
        <v>0</v>
      </c>
      <c r="V139" s="1">
        <f>'Consumption of 2011'!F139</f>
        <v>0</v>
      </c>
      <c r="W139" s="1">
        <f>'Consumption of 2011'!F139</f>
        <v>0</v>
      </c>
      <c r="X139" s="1">
        <f>'Consumption of 2011'!F139</f>
        <v>0</v>
      </c>
      <c r="Y139" s="1">
        <f>'Consumption of 2011'!F139</f>
        <v>0</v>
      </c>
      <c r="Z139" s="1">
        <f>'Consumption of 2011'!F139</f>
        <v>0</v>
      </c>
      <c r="AA139" s="1">
        <f>'Consumption of 2011'!F139</f>
        <v>0</v>
      </c>
      <c r="AB139" s="1">
        <f>'Consumption of 2011'!F139</f>
        <v>0</v>
      </c>
      <c r="AC139" s="1">
        <f>'Consumption of 2011'!F139</f>
        <v>0</v>
      </c>
      <c r="AD139" s="1">
        <f>'Consumption of 2011'!F139</f>
        <v>0</v>
      </c>
      <c r="AE139" s="1">
        <f>'Consumption of 2011'!F139</f>
        <v>0</v>
      </c>
      <c r="AF139" s="1">
        <f>'Consumption of 2011'!F139</f>
        <v>0</v>
      </c>
    </row>
    <row r="140" spans="1:32">
      <c r="A140" s="78">
        <f>'Consumption of 2011'!A140</f>
        <v>124</v>
      </c>
      <c r="B140" s="80" t="str">
        <f>'Consumption of 2011'!B140</f>
        <v>Polyster webing sling Size:50 mm x 1 Meter lg (Roll shop)</v>
      </c>
      <c r="C140" s="6">
        <f>'Consumption of 2011'!D140</f>
        <v>391711</v>
      </c>
      <c r="D140" s="6" t="str">
        <f>'Consumption of 2011'!E140</f>
        <v>Per Piece</v>
      </c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33"/>
      <c r="S140" s="1">
        <f>'Consumption of 2011'!F140</f>
        <v>0</v>
      </c>
      <c r="T140" s="1">
        <f>'Consumption of 2011'!F140</f>
        <v>0</v>
      </c>
      <c r="U140" s="1">
        <f>'Consumption of 2011'!F140</f>
        <v>0</v>
      </c>
      <c r="V140" s="1">
        <f>'Consumption of 2011'!F140</f>
        <v>0</v>
      </c>
      <c r="W140" s="1">
        <f>'Consumption of 2011'!F140</f>
        <v>0</v>
      </c>
      <c r="X140" s="1">
        <f>'Consumption of 2011'!F140</f>
        <v>0</v>
      </c>
      <c r="Y140" s="1">
        <f>'Consumption of 2011'!F140</f>
        <v>0</v>
      </c>
      <c r="Z140" s="1">
        <f>'Consumption of 2011'!F140</f>
        <v>0</v>
      </c>
      <c r="AA140" s="1">
        <f>'Consumption of 2011'!F140</f>
        <v>0</v>
      </c>
      <c r="AB140" s="1">
        <f>'Consumption of 2011'!F140</f>
        <v>0</v>
      </c>
      <c r="AC140" s="1">
        <f>'Consumption of 2011'!F140</f>
        <v>0</v>
      </c>
      <c r="AD140" s="1">
        <f>'Consumption of 2011'!F140</f>
        <v>0</v>
      </c>
      <c r="AE140" s="1">
        <f>'Consumption of 2011'!F140</f>
        <v>0</v>
      </c>
      <c r="AF140" s="1">
        <f>'Consumption of 2011'!F140</f>
        <v>0</v>
      </c>
    </row>
    <row r="141" spans="1:32">
      <c r="A141" s="78">
        <f>'Consumption of 2011'!A141</f>
        <v>125</v>
      </c>
      <c r="B141" s="80" t="str">
        <f>'Consumption of 2011'!B141</f>
        <v>Diamond dressing Tool 1/2 - 1 piece { Roll shop}</v>
      </c>
      <c r="C141" s="6">
        <f>'Consumption of 2011'!D141</f>
        <v>811181</v>
      </c>
      <c r="D141" s="6" t="str">
        <f>'Consumption of 2011'!E141</f>
        <v>Per Piece</v>
      </c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33"/>
      <c r="S141" s="1">
        <f>'Consumption of 2011'!F141</f>
        <v>0</v>
      </c>
      <c r="T141" s="1">
        <f>'Consumption of 2011'!F141</f>
        <v>0</v>
      </c>
      <c r="U141" s="1">
        <f>'Consumption of 2011'!F141</f>
        <v>0</v>
      </c>
      <c r="V141" s="1">
        <f>'Consumption of 2011'!F141</f>
        <v>0</v>
      </c>
      <c r="W141" s="1">
        <f>'Consumption of 2011'!F141</f>
        <v>0</v>
      </c>
      <c r="X141" s="1">
        <f>'Consumption of 2011'!F141</f>
        <v>0</v>
      </c>
      <c r="Y141" s="1">
        <f>'Consumption of 2011'!F141</f>
        <v>0</v>
      </c>
      <c r="Z141" s="1">
        <f>'Consumption of 2011'!F141</f>
        <v>0</v>
      </c>
      <c r="AA141" s="1">
        <f>'Consumption of 2011'!F141</f>
        <v>0</v>
      </c>
      <c r="AB141" s="1">
        <f>'Consumption of 2011'!F141</f>
        <v>0</v>
      </c>
      <c r="AC141" s="1">
        <f>'Consumption of 2011'!F141</f>
        <v>0</v>
      </c>
      <c r="AD141" s="1">
        <f>'Consumption of 2011'!F141</f>
        <v>0</v>
      </c>
      <c r="AE141" s="1">
        <f>'Consumption of 2011'!F141</f>
        <v>0</v>
      </c>
      <c r="AF141" s="1">
        <f>'Consumption of 2011'!F141</f>
        <v>0</v>
      </c>
    </row>
    <row r="142" spans="1:32">
      <c r="A142" s="78">
        <f>'Consumption of 2011'!A142</f>
        <v>126</v>
      </c>
      <c r="B142" s="80" t="str">
        <f>'Consumption of 2011'!B142</f>
        <v>Grinding Wheel :Size Dia 254 X Thick 25mm { Roll shop }</v>
      </c>
      <c r="C142" s="6">
        <f>'Consumption of 2011'!D142</f>
        <v>823444</v>
      </c>
      <c r="D142" s="6" t="str">
        <f>'Consumption of 2011'!E142</f>
        <v>Per Piece</v>
      </c>
      <c r="E142" s="46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33"/>
      <c r="S142" s="1">
        <f>'Consumption of 2011'!F142</f>
        <v>0</v>
      </c>
      <c r="T142" s="1">
        <f>'Consumption of 2011'!F142</f>
        <v>0</v>
      </c>
      <c r="U142" s="1">
        <f>'Consumption of 2011'!F142</f>
        <v>0</v>
      </c>
      <c r="V142" s="1">
        <f>'Consumption of 2011'!F142</f>
        <v>0</v>
      </c>
      <c r="W142" s="1">
        <f>'Consumption of 2011'!F142</f>
        <v>0</v>
      </c>
      <c r="X142" s="1">
        <f>'Consumption of 2011'!F142</f>
        <v>0</v>
      </c>
      <c r="Y142" s="1">
        <f>'Consumption of 2011'!F142</f>
        <v>0</v>
      </c>
      <c r="Z142" s="1">
        <f>'Consumption of 2011'!F142</f>
        <v>0</v>
      </c>
      <c r="AA142" s="1">
        <f>'Consumption of 2011'!F142</f>
        <v>0</v>
      </c>
      <c r="AB142" s="1">
        <f>'Consumption of 2011'!F142</f>
        <v>0</v>
      </c>
      <c r="AC142" s="1">
        <f>'Consumption of 2011'!F142</f>
        <v>0</v>
      </c>
      <c r="AD142" s="1">
        <f>'Consumption of 2011'!F142</f>
        <v>0</v>
      </c>
      <c r="AE142" s="1">
        <f>'Consumption of 2011'!F142</f>
        <v>0</v>
      </c>
      <c r="AF142" s="1">
        <f>'Consumption of 2011'!F142</f>
        <v>0</v>
      </c>
    </row>
    <row r="143" spans="1:32">
      <c r="A143" s="78">
        <f>'Consumption of 2011'!A143</f>
        <v>127</v>
      </c>
      <c r="B143" s="80" t="str">
        <f>'Consumption of 2011'!B143</f>
        <v>Plastic Sheets (For covering Applicator &amp; other rolls )</v>
      </c>
      <c r="C143" s="6">
        <f>'Consumption of 2011'!D143</f>
        <v>350742</v>
      </c>
      <c r="D143" s="6" t="str">
        <f>'Consumption of 2011'!E143</f>
        <v>Roll</v>
      </c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33"/>
      <c r="S143" s="1">
        <f>'Consumption of 2011'!F143</f>
        <v>1</v>
      </c>
      <c r="T143" s="1">
        <f>'Consumption of 2011'!F143</f>
        <v>1</v>
      </c>
      <c r="U143" s="1">
        <f>'Consumption of 2011'!F143</f>
        <v>1</v>
      </c>
      <c r="V143" s="1">
        <f>'Consumption of 2011'!F143</f>
        <v>1</v>
      </c>
      <c r="W143" s="1">
        <f>'Consumption of 2011'!F143</f>
        <v>1</v>
      </c>
      <c r="X143" s="1">
        <f>'Consumption of 2011'!F143</f>
        <v>1</v>
      </c>
      <c r="Y143" s="1">
        <f>'Consumption of 2011'!F143</f>
        <v>1</v>
      </c>
      <c r="Z143" s="1">
        <f>'Consumption of 2011'!F143</f>
        <v>1</v>
      </c>
      <c r="AA143" s="1">
        <f>'Consumption of 2011'!F143</f>
        <v>1</v>
      </c>
      <c r="AB143" s="1">
        <f>'Consumption of 2011'!F143</f>
        <v>1</v>
      </c>
      <c r="AC143" s="1">
        <f>'Consumption of 2011'!F143</f>
        <v>1</v>
      </c>
      <c r="AD143" s="1">
        <f>'Consumption of 2011'!F143</f>
        <v>1</v>
      </c>
      <c r="AE143" s="1">
        <f>'Consumption of 2011'!F143</f>
        <v>1</v>
      </c>
      <c r="AF143" s="1">
        <f>'Consumption of 2011'!F143</f>
        <v>1</v>
      </c>
    </row>
    <row r="144" spans="1:32">
      <c r="A144" s="78">
        <f>'Consumption of 2011'!A144</f>
        <v>128</v>
      </c>
      <c r="B144" s="80" t="str">
        <f>'Consumption of 2011'!B144</f>
        <v>Fan industrail heavy duty</v>
      </c>
      <c r="C144" s="6">
        <f>'Consumption of 2011'!D144</f>
        <v>791098</v>
      </c>
      <c r="D144" s="6" t="str">
        <f>'Consumption of 2011'!E144</f>
        <v>Per Piece</v>
      </c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33"/>
      <c r="S144" s="1">
        <f>'Consumption of 2011'!F144</f>
        <v>0</v>
      </c>
      <c r="T144" s="1">
        <f>'Consumption of 2011'!F144</f>
        <v>0</v>
      </c>
      <c r="U144" s="1">
        <f>'Consumption of 2011'!F144</f>
        <v>0</v>
      </c>
      <c r="V144" s="1">
        <f>'Consumption of 2011'!F144</f>
        <v>0</v>
      </c>
      <c r="W144" s="1">
        <f>'Consumption of 2011'!F144</f>
        <v>0</v>
      </c>
      <c r="X144" s="1">
        <f>'Consumption of 2011'!F144</f>
        <v>0</v>
      </c>
      <c r="Y144" s="1">
        <f>'Consumption of 2011'!F144</f>
        <v>0</v>
      </c>
      <c r="Z144" s="1">
        <f>'Consumption of 2011'!F144</f>
        <v>0</v>
      </c>
      <c r="AA144" s="1">
        <f>'Consumption of 2011'!F144</f>
        <v>0</v>
      </c>
      <c r="AB144" s="1">
        <f>'Consumption of 2011'!F144</f>
        <v>0</v>
      </c>
      <c r="AC144" s="1">
        <f>'Consumption of 2011'!F144</f>
        <v>0</v>
      </c>
      <c r="AD144" s="1">
        <f>'Consumption of 2011'!F144</f>
        <v>0</v>
      </c>
      <c r="AE144" s="1">
        <f>'Consumption of 2011'!F144</f>
        <v>0</v>
      </c>
      <c r="AF144" s="1">
        <f>'Consumption of 2011'!F144</f>
        <v>0</v>
      </c>
    </row>
    <row r="145" spans="1:32">
      <c r="A145" s="78">
        <f>'Consumption of 2011'!A145</f>
        <v>129</v>
      </c>
      <c r="B145" s="80" t="str">
        <f>'Consumption of 2011'!B145</f>
        <v>Shear electric Type portable</v>
      </c>
      <c r="C145" s="6">
        <f>'Consumption of 2011'!D145</f>
        <v>7089410</v>
      </c>
      <c r="D145" s="6" t="str">
        <f>'Consumption of 2011'!E145</f>
        <v>Per Piece</v>
      </c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33"/>
      <c r="S145" s="1">
        <f>'Consumption of 2011'!F145</f>
        <v>0</v>
      </c>
      <c r="T145" s="1">
        <f>'Consumption of 2011'!F145</f>
        <v>0</v>
      </c>
      <c r="U145" s="1">
        <f>'Consumption of 2011'!F145</f>
        <v>0</v>
      </c>
      <c r="V145" s="1">
        <f>'Consumption of 2011'!F145</f>
        <v>0</v>
      </c>
      <c r="W145" s="1">
        <f>'Consumption of 2011'!F145</f>
        <v>0</v>
      </c>
      <c r="X145" s="1">
        <f>'Consumption of 2011'!F145</f>
        <v>0</v>
      </c>
      <c r="Y145" s="1">
        <f>'Consumption of 2011'!F145</f>
        <v>0</v>
      </c>
      <c r="Z145" s="1">
        <f>'Consumption of 2011'!F145</f>
        <v>0</v>
      </c>
      <c r="AA145" s="1">
        <f>'Consumption of 2011'!F145</f>
        <v>0</v>
      </c>
      <c r="AB145" s="1">
        <f>'Consumption of 2011'!F145</f>
        <v>0</v>
      </c>
      <c r="AC145" s="1">
        <f>'Consumption of 2011'!F145</f>
        <v>0</v>
      </c>
      <c r="AD145" s="1">
        <f>'Consumption of 2011'!F145</f>
        <v>0</v>
      </c>
      <c r="AE145" s="1">
        <f>'Consumption of 2011'!F145</f>
        <v>0</v>
      </c>
      <c r="AF145" s="1">
        <f>'Consumption of 2011'!F145</f>
        <v>0</v>
      </c>
    </row>
    <row r="146" spans="1:32">
      <c r="A146" s="78">
        <f>'Consumption of 2011'!A146</f>
        <v>130</v>
      </c>
      <c r="B146" s="80" t="str">
        <f>'Consumption of 2011'!B146</f>
        <v>Shackle Size:11 1/4",swl - 12000</v>
      </c>
      <c r="C146" s="6">
        <f>'Consumption of 2011'!D146</f>
        <v>328254</v>
      </c>
      <c r="D146" s="6" t="str">
        <f>'Consumption of 2011'!E146</f>
        <v>Per Piece</v>
      </c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33"/>
      <c r="S146" s="1">
        <f>'Consumption of 2011'!F146</f>
        <v>0</v>
      </c>
      <c r="T146" s="1">
        <f>'Consumption of 2011'!F146</f>
        <v>0</v>
      </c>
      <c r="U146" s="1">
        <f>'Consumption of 2011'!F146</f>
        <v>0</v>
      </c>
      <c r="V146" s="1">
        <f>'Consumption of 2011'!F146</f>
        <v>0</v>
      </c>
      <c r="W146" s="1">
        <f>'Consumption of 2011'!F146</f>
        <v>0</v>
      </c>
      <c r="X146" s="1">
        <f>'Consumption of 2011'!F146</f>
        <v>0</v>
      </c>
      <c r="Y146" s="1">
        <f>'Consumption of 2011'!F146</f>
        <v>0</v>
      </c>
      <c r="Z146" s="1">
        <f>'Consumption of 2011'!F146</f>
        <v>0</v>
      </c>
      <c r="AA146" s="1">
        <f>'Consumption of 2011'!F146</f>
        <v>0</v>
      </c>
      <c r="AB146" s="1">
        <f>'Consumption of 2011'!F146</f>
        <v>0</v>
      </c>
      <c r="AC146" s="1">
        <f>'Consumption of 2011'!F146</f>
        <v>0</v>
      </c>
      <c r="AD146" s="1">
        <f>'Consumption of 2011'!F146</f>
        <v>0</v>
      </c>
      <c r="AE146" s="1">
        <f>'Consumption of 2011'!F146</f>
        <v>0</v>
      </c>
      <c r="AF146" s="1">
        <f>'Consumption of 2011'!F146</f>
        <v>0</v>
      </c>
    </row>
    <row r="147" spans="1:32">
      <c r="A147" s="78">
        <f>'Consumption of 2011'!A147</f>
        <v>131</v>
      </c>
      <c r="B147" s="80" t="str">
        <f>'Consumption of 2011'!B147</f>
        <v>Bearing puller</v>
      </c>
      <c r="C147" s="6">
        <f>'Consumption of 2011'!D147</f>
        <v>307102</v>
      </c>
      <c r="D147" s="6" t="str">
        <f>'Consumption of 2011'!E147</f>
        <v>Per Piece</v>
      </c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33"/>
      <c r="S147" s="1">
        <f>'Consumption of 2011'!F147</f>
        <v>0</v>
      </c>
      <c r="T147" s="1">
        <f>'Consumption of 2011'!F147</f>
        <v>0</v>
      </c>
      <c r="U147" s="1">
        <f>'Consumption of 2011'!F147</f>
        <v>0</v>
      </c>
      <c r="V147" s="1">
        <f>'Consumption of 2011'!F147</f>
        <v>0</v>
      </c>
      <c r="W147" s="1">
        <f>'Consumption of 2011'!F147</f>
        <v>0</v>
      </c>
      <c r="X147" s="1">
        <f>'Consumption of 2011'!F147</f>
        <v>0</v>
      </c>
      <c r="Y147" s="1">
        <f>'Consumption of 2011'!F147</f>
        <v>0</v>
      </c>
      <c r="Z147" s="1">
        <f>'Consumption of 2011'!F147</f>
        <v>0</v>
      </c>
      <c r="AA147" s="1">
        <f>'Consumption of 2011'!F147</f>
        <v>0</v>
      </c>
      <c r="AB147" s="1">
        <f>'Consumption of 2011'!F147</f>
        <v>0</v>
      </c>
      <c r="AC147" s="1">
        <f>'Consumption of 2011'!F147</f>
        <v>0</v>
      </c>
      <c r="AD147" s="1">
        <f>'Consumption of 2011'!F147</f>
        <v>0</v>
      </c>
      <c r="AE147" s="1">
        <f>'Consumption of 2011'!F147</f>
        <v>0</v>
      </c>
      <c r="AF147" s="1">
        <f>'Consumption of 2011'!F147</f>
        <v>0</v>
      </c>
    </row>
    <row r="148" spans="1:32">
      <c r="A148" s="78">
        <f>'Consumption of 2011'!A148</f>
        <v>132</v>
      </c>
      <c r="B148" s="80" t="str">
        <f>'Consumption of 2011'!B148</f>
        <v>Hydraulic Bearing Puller,Size ID 65 x OD 140 x W 67.5{Roll Shop}</v>
      </c>
      <c r="C148" s="6">
        <f>'Consumption of 2011'!D148</f>
        <v>819958</v>
      </c>
      <c r="D148" s="6" t="str">
        <f>'Consumption of 2011'!E148</f>
        <v>Per Piece</v>
      </c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33"/>
      <c r="S148" s="1">
        <f>'Consumption of 2011'!F148</f>
        <v>0</v>
      </c>
      <c r="T148" s="1">
        <f>'Consumption of 2011'!F148</f>
        <v>0</v>
      </c>
      <c r="U148" s="1">
        <f>'Consumption of 2011'!F148</f>
        <v>0</v>
      </c>
      <c r="V148" s="1">
        <f>'Consumption of 2011'!F148</f>
        <v>0</v>
      </c>
      <c r="W148" s="1">
        <f>'Consumption of 2011'!F148</f>
        <v>0</v>
      </c>
      <c r="X148" s="1">
        <f>'Consumption of 2011'!F148</f>
        <v>0</v>
      </c>
      <c r="Y148" s="1">
        <f>'Consumption of 2011'!F148</f>
        <v>0</v>
      </c>
      <c r="Z148" s="1">
        <f>'Consumption of 2011'!F148</f>
        <v>0</v>
      </c>
      <c r="AA148" s="1">
        <f>'Consumption of 2011'!F148</f>
        <v>0</v>
      </c>
      <c r="AB148" s="1">
        <f>'Consumption of 2011'!F148</f>
        <v>0</v>
      </c>
      <c r="AC148" s="1">
        <f>'Consumption of 2011'!F148</f>
        <v>0</v>
      </c>
      <c r="AD148" s="1">
        <f>'Consumption of 2011'!F148</f>
        <v>0</v>
      </c>
      <c r="AE148" s="1">
        <f>'Consumption of 2011'!F148</f>
        <v>0</v>
      </c>
      <c r="AF148" s="1">
        <f>'Consumption of 2011'!F148</f>
        <v>0</v>
      </c>
    </row>
    <row r="149" spans="1:32">
      <c r="A149" s="78">
        <f>'Consumption of 2011'!A149</f>
        <v>133</v>
      </c>
      <c r="B149" s="80" t="str">
        <f>'Consumption of 2011'!B149</f>
        <v>Roll Type - Applicator    Size: 275 x 1700 mm lg</v>
      </c>
      <c r="C149" s="6">
        <f>'Consumption of 2011'!D149</f>
        <v>6002375</v>
      </c>
      <c r="D149" s="6" t="str">
        <f>'Consumption of 2011'!E149</f>
        <v>Per Piece</v>
      </c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33"/>
      <c r="S149" s="1">
        <f>'Consumption of 2011'!F149</f>
        <v>10</v>
      </c>
      <c r="T149" s="1">
        <f>'Consumption of 2011'!F149</f>
        <v>10</v>
      </c>
      <c r="U149" s="1">
        <f>'Consumption of 2011'!F149</f>
        <v>10</v>
      </c>
      <c r="V149" s="1">
        <f>'Consumption of 2011'!F149</f>
        <v>10</v>
      </c>
      <c r="W149" s="1">
        <f>'Consumption of 2011'!F149</f>
        <v>10</v>
      </c>
      <c r="X149" s="1">
        <f>'Consumption of 2011'!F149</f>
        <v>10</v>
      </c>
      <c r="Y149" s="1">
        <f>'Consumption of 2011'!F149</f>
        <v>10</v>
      </c>
      <c r="Z149" s="1">
        <f>'Consumption of 2011'!F149</f>
        <v>10</v>
      </c>
      <c r="AA149" s="1">
        <f>'Consumption of 2011'!F149</f>
        <v>10</v>
      </c>
      <c r="AB149" s="1">
        <f>'Consumption of 2011'!F149</f>
        <v>10</v>
      </c>
      <c r="AC149" s="1">
        <f>'Consumption of 2011'!F149</f>
        <v>10</v>
      </c>
      <c r="AD149" s="1">
        <f>'Consumption of 2011'!F149</f>
        <v>10</v>
      </c>
      <c r="AE149" s="1">
        <f>'Consumption of 2011'!F149</f>
        <v>10</v>
      </c>
      <c r="AF149" s="1">
        <f>'Consumption of 2011'!F149</f>
        <v>10</v>
      </c>
    </row>
    <row r="150" spans="1:32">
      <c r="A150" s="78">
        <f>'Consumption of 2011'!A150</f>
        <v>134</v>
      </c>
      <c r="B150" s="80" t="str">
        <f>'Consumption of 2011'!B150</f>
        <v>Roll Type - Metering      Size: 275 x 1700 mm lg</v>
      </c>
      <c r="C150" s="6">
        <f>'Consumption of 2011'!D150</f>
        <v>6002374</v>
      </c>
      <c r="D150" s="6" t="str">
        <f>'Consumption of 2011'!E150</f>
        <v>Per Piece</v>
      </c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33"/>
      <c r="S150" s="1">
        <f>'Consumption of 2011'!F150</f>
        <v>0</v>
      </c>
      <c r="T150" s="1">
        <f>'Consumption of 2011'!F150</f>
        <v>0</v>
      </c>
      <c r="U150" s="1">
        <f>'Consumption of 2011'!F150</f>
        <v>0</v>
      </c>
      <c r="V150" s="1">
        <f>'Consumption of 2011'!F150</f>
        <v>0</v>
      </c>
      <c r="W150" s="1">
        <f>'Consumption of 2011'!F150</f>
        <v>0</v>
      </c>
      <c r="X150" s="1">
        <f>'Consumption of 2011'!F150</f>
        <v>0</v>
      </c>
      <c r="Y150" s="1">
        <f>'Consumption of 2011'!F150</f>
        <v>0</v>
      </c>
      <c r="Z150" s="1">
        <f>'Consumption of 2011'!F150</f>
        <v>0</v>
      </c>
      <c r="AA150" s="1">
        <f>'Consumption of 2011'!F150</f>
        <v>0</v>
      </c>
      <c r="AB150" s="1">
        <f>'Consumption of 2011'!F150</f>
        <v>0</v>
      </c>
      <c r="AC150" s="1">
        <f>'Consumption of 2011'!F150</f>
        <v>0</v>
      </c>
      <c r="AD150" s="1">
        <f>'Consumption of 2011'!F150</f>
        <v>0</v>
      </c>
      <c r="AE150" s="1">
        <f>'Consumption of 2011'!F150</f>
        <v>0</v>
      </c>
      <c r="AF150" s="1">
        <f>'Consumption of 2011'!F150</f>
        <v>0</v>
      </c>
    </row>
    <row r="151" spans="1:32">
      <c r="A151" s="78">
        <f>'Consumption of 2011'!A151</f>
        <v>135</v>
      </c>
      <c r="B151" s="80" t="str">
        <f>'Consumption of 2011'!B151</f>
        <v>Roll Type - Pickup         Size: 275 x 1740 mm lg</v>
      </c>
      <c r="C151" s="6">
        <f>'Consumption of 2011'!D151</f>
        <v>6002376</v>
      </c>
      <c r="D151" s="6" t="str">
        <f>'Consumption of 2011'!E151</f>
        <v>Per Piece</v>
      </c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33"/>
      <c r="S151" s="1">
        <f>'Consumption of 2011'!F151</f>
        <v>0</v>
      </c>
      <c r="T151" s="1">
        <f>'Consumption of 2011'!F151</f>
        <v>0</v>
      </c>
      <c r="U151" s="1">
        <f>'Consumption of 2011'!F151</f>
        <v>0</v>
      </c>
      <c r="V151" s="1">
        <f>'Consumption of 2011'!F151</f>
        <v>0</v>
      </c>
      <c r="W151" s="1">
        <f>'Consumption of 2011'!F151</f>
        <v>0</v>
      </c>
      <c r="X151" s="1">
        <f>'Consumption of 2011'!F151</f>
        <v>0</v>
      </c>
      <c r="Y151" s="1">
        <f>'Consumption of 2011'!F151</f>
        <v>0</v>
      </c>
      <c r="Z151" s="1">
        <f>'Consumption of 2011'!F151</f>
        <v>0</v>
      </c>
      <c r="AA151" s="1">
        <f>'Consumption of 2011'!F151</f>
        <v>0</v>
      </c>
      <c r="AB151" s="1">
        <f>'Consumption of 2011'!F151</f>
        <v>0</v>
      </c>
      <c r="AC151" s="1">
        <f>'Consumption of 2011'!F151</f>
        <v>0</v>
      </c>
      <c r="AD151" s="1">
        <f>'Consumption of 2011'!F151</f>
        <v>0</v>
      </c>
      <c r="AE151" s="1">
        <f>'Consumption of 2011'!F151</f>
        <v>0</v>
      </c>
      <c r="AF151" s="1">
        <f>'Consumption of 2011'!F151</f>
        <v>0</v>
      </c>
    </row>
    <row r="152" spans="1:32">
      <c r="A152" s="78">
        <f>'Consumption of 2011'!A152</f>
        <v>136</v>
      </c>
      <c r="B152" s="80" t="str">
        <f>'Consumption of 2011'!B152</f>
        <v>Roll Type - Lift               Size:350 x 1700 mm lg</v>
      </c>
      <c r="C152" s="6">
        <f>'Consumption of 2011'!D152</f>
        <v>6002377</v>
      </c>
      <c r="D152" s="6" t="str">
        <f>'Consumption of 2011'!E152</f>
        <v>Per Piece</v>
      </c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33"/>
      <c r="S152" s="1">
        <f>'Consumption of 2011'!F152</f>
        <v>0</v>
      </c>
      <c r="T152" s="1">
        <f>'Consumption of 2011'!F152</f>
        <v>0</v>
      </c>
      <c r="U152" s="1">
        <f>'Consumption of 2011'!F152</f>
        <v>0</v>
      </c>
      <c r="V152" s="1">
        <f>'Consumption of 2011'!F152</f>
        <v>0</v>
      </c>
      <c r="W152" s="1">
        <f>'Consumption of 2011'!F152</f>
        <v>0</v>
      </c>
      <c r="X152" s="1">
        <f>'Consumption of 2011'!F152</f>
        <v>0</v>
      </c>
      <c r="Y152" s="1">
        <f>'Consumption of 2011'!F152</f>
        <v>0</v>
      </c>
      <c r="Z152" s="1">
        <f>'Consumption of 2011'!F152</f>
        <v>0</v>
      </c>
      <c r="AA152" s="1">
        <f>'Consumption of 2011'!F152</f>
        <v>0</v>
      </c>
      <c r="AB152" s="1">
        <f>'Consumption of 2011'!F152</f>
        <v>0</v>
      </c>
      <c r="AC152" s="1">
        <f>'Consumption of 2011'!F152</f>
        <v>0</v>
      </c>
      <c r="AD152" s="1">
        <f>'Consumption of 2011'!F152</f>
        <v>0</v>
      </c>
      <c r="AE152" s="1">
        <f>'Consumption of 2011'!F152</f>
        <v>0</v>
      </c>
      <c r="AF152" s="1">
        <f>'Consumption of 2011'!F152</f>
        <v>0</v>
      </c>
    </row>
    <row r="153" spans="1:32">
      <c r="A153" s="78">
        <f>'Consumption of 2011'!A153</f>
        <v>137</v>
      </c>
      <c r="B153" s="80" t="str">
        <f>'Consumption of 2011'!B153</f>
        <v xml:space="preserve">Chain block - cap 500 kg 3 mtr lift </v>
      </c>
      <c r="C153" s="6">
        <f>'Consumption of 2011'!D153</f>
        <v>318187</v>
      </c>
      <c r="D153" s="6" t="str">
        <f>'Consumption of 2011'!E153</f>
        <v>Per Piece</v>
      </c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33"/>
      <c r="S153" s="1">
        <f>'Consumption of 2011'!F153</f>
        <v>0</v>
      </c>
      <c r="T153" s="1">
        <f>'Consumption of 2011'!F153</f>
        <v>0</v>
      </c>
      <c r="U153" s="1">
        <f>'Consumption of 2011'!F153</f>
        <v>0</v>
      </c>
      <c r="V153" s="1">
        <f>'Consumption of 2011'!F153</f>
        <v>0</v>
      </c>
      <c r="W153" s="1">
        <f>'Consumption of 2011'!F153</f>
        <v>0</v>
      </c>
      <c r="X153" s="1">
        <f>'Consumption of 2011'!F153</f>
        <v>0</v>
      </c>
      <c r="Y153" s="1">
        <f>'Consumption of 2011'!F153</f>
        <v>0</v>
      </c>
      <c r="Z153" s="1">
        <f>'Consumption of 2011'!F153</f>
        <v>0</v>
      </c>
      <c r="AA153" s="1">
        <f>'Consumption of 2011'!F153</f>
        <v>0</v>
      </c>
      <c r="AB153" s="1">
        <f>'Consumption of 2011'!F153</f>
        <v>0</v>
      </c>
      <c r="AC153" s="1">
        <f>'Consumption of 2011'!F153</f>
        <v>0</v>
      </c>
      <c r="AD153" s="1">
        <f>'Consumption of 2011'!F153</f>
        <v>0</v>
      </c>
      <c r="AE153" s="1">
        <f>'Consumption of 2011'!F153</f>
        <v>0</v>
      </c>
      <c r="AF153" s="1">
        <f>'Consumption of 2011'!F153</f>
        <v>0</v>
      </c>
    </row>
    <row r="154" spans="1:32">
      <c r="A154" s="78">
        <f>'Consumption of 2011'!A154</f>
        <v>138</v>
      </c>
      <c r="B154" s="80" t="str">
        <f>'Consumption of 2011'!B154</f>
        <v>Computer Screen For 17" monitor</v>
      </c>
      <c r="C154" s="6">
        <f>'Consumption of 2011'!D154</f>
        <v>793650</v>
      </c>
      <c r="D154" s="6" t="str">
        <f>'Consumption of 2011'!E154</f>
        <v>Per Piece</v>
      </c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33"/>
      <c r="S154" s="1">
        <f>'Consumption of 2011'!F154</f>
        <v>0</v>
      </c>
      <c r="T154" s="1">
        <f>'Consumption of 2011'!F154</f>
        <v>0</v>
      </c>
      <c r="U154" s="1">
        <f>'Consumption of 2011'!F154</f>
        <v>0</v>
      </c>
      <c r="V154" s="1">
        <f>'Consumption of 2011'!F154</f>
        <v>0</v>
      </c>
      <c r="W154" s="1">
        <f>'Consumption of 2011'!F154</f>
        <v>0</v>
      </c>
      <c r="X154" s="1">
        <f>'Consumption of 2011'!F154</f>
        <v>0</v>
      </c>
      <c r="Y154" s="1">
        <f>'Consumption of 2011'!F154</f>
        <v>0</v>
      </c>
      <c r="Z154" s="1">
        <f>'Consumption of 2011'!F154</f>
        <v>0</v>
      </c>
      <c r="AA154" s="1">
        <f>'Consumption of 2011'!F154</f>
        <v>0</v>
      </c>
      <c r="AB154" s="1">
        <f>'Consumption of 2011'!F154</f>
        <v>0</v>
      </c>
      <c r="AC154" s="1">
        <f>'Consumption of 2011'!F154</f>
        <v>0</v>
      </c>
      <c r="AD154" s="1">
        <f>'Consumption of 2011'!F154</f>
        <v>0</v>
      </c>
      <c r="AE154" s="1">
        <f>'Consumption of 2011'!F154</f>
        <v>0</v>
      </c>
      <c r="AF154" s="1">
        <f>'Consumption of 2011'!F154</f>
        <v>0</v>
      </c>
    </row>
    <row r="155" spans="1:32">
      <c r="A155" s="78">
        <f>'Consumption of 2011'!A155</f>
        <v>139</v>
      </c>
      <c r="B155" s="80" t="str">
        <f>'Consumption of 2011'!B155</f>
        <v>Filter Bag : WD 12 X LG 30 CM - 100 micron</v>
      </c>
      <c r="C155" s="6">
        <f>'Consumption of 2011'!D155</f>
        <v>819425</v>
      </c>
      <c r="D155" s="6" t="str">
        <f>'Consumption of 2011'!E155</f>
        <v>Per Piece</v>
      </c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33"/>
      <c r="S155" s="1">
        <f>'Consumption of 2011'!F155</f>
        <v>0</v>
      </c>
      <c r="T155" s="1">
        <f>'Consumption of 2011'!F155</f>
        <v>0</v>
      </c>
      <c r="U155" s="1">
        <f>'Consumption of 2011'!F155</f>
        <v>0</v>
      </c>
      <c r="V155" s="1">
        <f>'Consumption of 2011'!F155</f>
        <v>0</v>
      </c>
      <c r="W155" s="1">
        <f>'Consumption of 2011'!F155</f>
        <v>0</v>
      </c>
      <c r="X155" s="1">
        <f>'Consumption of 2011'!F155</f>
        <v>0</v>
      </c>
      <c r="Y155" s="1">
        <f>'Consumption of 2011'!F155</f>
        <v>0</v>
      </c>
      <c r="Z155" s="1">
        <f>'Consumption of 2011'!F155</f>
        <v>0</v>
      </c>
      <c r="AA155" s="1">
        <f>'Consumption of 2011'!F155</f>
        <v>0</v>
      </c>
      <c r="AB155" s="1">
        <f>'Consumption of 2011'!F155</f>
        <v>0</v>
      </c>
      <c r="AC155" s="1">
        <f>'Consumption of 2011'!F155</f>
        <v>0</v>
      </c>
      <c r="AD155" s="1">
        <f>'Consumption of 2011'!F155</f>
        <v>0</v>
      </c>
      <c r="AE155" s="1">
        <f>'Consumption of 2011'!F155</f>
        <v>0</v>
      </c>
      <c r="AF155" s="1">
        <f>'Consumption of 2011'!F155</f>
        <v>0</v>
      </c>
    </row>
    <row r="156" spans="1:32">
      <c r="A156" s="78">
        <f>'Consumption of 2011'!A156</f>
        <v>140</v>
      </c>
      <c r="B156" s="80" t="str">
        <f>'Consumption of 2011'!B156</f>
        <v>Filter,Bag:WD 12 X LG 30CM - 80 micron</v>
      </c>
      <c r="C156" s="6">
        <f>'Consumption of 2011'!D156</f>
        <v>819426</v>
      </c>
      <c r="D156" s="6" t="str">
        <f>'Consumption of 2011'!E156</f>
        <v>Per Piece</v>
      </c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33"/>
      <c r="S156" s="1">
        <f>'Consumption of 2011'!F156</f>
        <v>0</v>
      </c>
      <c r="T156" s="1">
        <f>'Consumption of 2011'!F156</f>
        <v>0</v>
      </c>
      <c r="U156" s="1">
        <f>'Consumption of 2011'!F156</f>
        <v>0</v>
      </c>
      <c r="V156" s="1">
        <f>'Consumption of 2011'!F156</f>
        <v>0</v>
      </c>
      <c r="W156" s="1">
        <f>'Consumption of 2011'!F156</f>
        <v>0</v>
      </c>
      <c r="X156" s="1">
        <f>'Consumption of 2011'!F156</f>
        <v>0</v>
      </c>
      <c r="Y156" s="1">
        <f>'Consumption of 2011'!F156</f>
        <v>0</v>
      </c>
      <c r="Z156" s="1">
        <f>'Consumption of 2011'!F156</f>
        <v>0</v>
      </c>
      <c r="AA156" s="1">
        <f>'Consumption of 2011'!F156</f>
        <v>0</v>
      </c>
      <c r="AB156" s="1">
        <f>'Consumption of 2011'!F156</f>
        <v>0</v>
      </c>
      <c r="AC156" s="1">
        <f>'Consumption of 2011'!F156</f>
        <v>0</v>
      </c>
      <c r="AD156" s="1">
        <f>'Consumption of 2011'!F156</f>
        <v>0</v>
      </c>
      <c r="AE156" s="1">
        <f>'Consumption of 2011'!F156</f>
        <v>0</v>
      </c>
      <c r="AF156" s="1">
        <f>'Consumption of 2011'!F156</f>
        <v>0</v>
      </c>
    </row>
    <row r="157" spans="1:32">
      <c r="A157" s="78">
        <f>'Consumption of 2011'!A157</f>
        <v>141</v>
      </c>
      <c r="B157" s="80" t="str">
        <f>'Consumption of 2011'!B157</f>
        <v>Filter,Bag:WD 12 X LG 30CM - 50 micron</v>
      </c>
      <c r="C157" s="6">
        <f>'Consumption of 2011'!D157</f>
        <v>819432</v>
      </c>
      <c r="D157" s="6" t="str">
        <f>'Consumption of 2011'!E157</f>
        <v>Per Piece</v>
      </c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33"/>
      <c r="S157" s="1">
        <f>'Consumption of 2011'!F157</f>
        <v>0</v>
      </c>
      <c r="T157" s="1">
        <f>'Consumption of 2011'!F157</f>
        <v>0</v>
      </c>
      <c r="U157" s="1">
        <f>'Consumption of 2011'!F157</f>
        <v>0</v>
      </c>
      <c r="V157" s="1">
        <f>'Consumption of 2011'!F157</f>
        <v>0</v>
      </c>
      <c r="W157" s="1">
        <f>'Consumption of 2011'!F157</f>
        <v>0</v>
      </c>
      <c r="X157" s="1">
        <f>'Consumption of 2011'!F157</f>
        <v>0</v>
      </c>
      <c r="Y157" s="1">
        <f>'Consumption of 2011'!F157</f>
        <v>0</v>
      </c>
      <c r="Z157" s="1">
        <f>'Consumption of 2011'!F157</f>
        <v>0</v>
      </c>
      <c r="AA157" s="1">
        <f>'Consumption of 2011'!F157</f>
        <v>0</v>
      </c>
      <c r="AB157" s="1">
        <f>'Consumption of 2011'!F157</f>
        <v>0</v>
      </c>
      <c r="AC157" s="1">
        <f>'Consumption of 2011'!F157</f>
        <v>0</v>
      </c>
      <c r="AD157" s="1">
        <f>'Consumption of 2011'!F157</f>
        <v>0</v>
      </c>
      <c r="AE157" s="1">
        <f>'Consumption of 2011'!F157</f>
        <v>0</v>
      </c>
      <c r="AF157" s="1">
        <f>'Consumption of 2011'!F157</f>
        <v>0</v>
      </c>
    </row>
    <row r="158" spans="1:32">
      <c r="A158" s="78">
        <f>'Consumption of 2011'!A158</f>
        <v>142</v>
      </c>
      <c r="B158" s="80" t="str">
        <f>'Consumption of 2011'!B158</f>
        <v>Punch Letter 3 mm SET - A - Z</v>
      </c>
      <c r="C158" s="6">
        <f>'Consumption of 2011'!D158</f>
        <v>325934</v>
      </c>
      <c r="D158" s="6" t="str">
        <f>'Consumption of 2011'!E158</f>
        <v>Set</v>
      </c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33"/>
      <c r="S158" s="1">
        <f>'Consumption of 2011'!F158</f>
        <v>0</v>
      </c>
      <c r="T158" s="1">
        <f>'Consumption of 2011'!F158</f>
        <v>0</v>
      </c>
      <c r="U158" s="1">
        <f>'Consumption of 2011'!F158</f>
        <v>0</v>
      </c>
      <c r="V158" s="1">
        <f>'Consumption of 2011'!F158</f>
        <v>0</v>
      </c>
      <c r="W158" s="1">
        <f>'Consumption of 2011'!F158</f>
        <v>0</v>
      </c>
      <c r="X158" s="1">
        <f>'Consumption of 2011'!F158</f>
        <v>0</v>
      </c>
      <c r="Y158" s="1">
        <f>'Consumption of 2011'!F158</f>
        <v>0</v>
      </c>
      <c r="Z158" s="1">
        <f>'Consumption of 2011'!F158</f>
        <v>0</v>
      </c>
      <c r="AA158" s="1">
        <f>'Consumption of 2011'!F158</f>
        <v>0</v>
      </c>
      <c r="AB158" s="1">
        <f>'Consumption of 2011'!F158</f>
        <v>0</v>
      </c>
      <c r="AC158" s="1">
        <f>'Consumption of 2011'!F158</f>
        <v>0</v>
      </c>
      <c r="AD158" s="1">
        <f>'Consumption of 2011'!F158</f>
        <v>0</v>
      </c>
      <c r="AE158" s="1">
        <f>'Consumption of 2011'!F158</f>
        <v>0</v>
      </c>
      <c r="AF158" s="1">
        <f>'Consumption of 2011'!F158</f>
        <v>0</v>
      </c>
    </row>
    <row r="159" spans="1:32">
      <c r="A159" s="78">
        <f>'Consumption of 2011'!A159</f>
        <v>143</v>
      </c>
      <c r="B159" s="80" t="str">
        <f>'Consumption of 2011'!B159</f>
        <v>Punch, Numeral SET 0 - 9. Extra</v>
      </c>
      <c r="C159" s="6">
        <f>'Consumption of 2011'!D159</f>
        <v>325930</v>
      </c>
      <c r="D159" s="6" t="str">
        <f>'Consumption of 2011'!E159</f>
        <v>Set</v>
      </c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33"/>
      <c r="S159" s="1">
        <f>'Consumption of 2011'!F159</f>
        <v>0</v>
      </c>
      <c r="T159" s="1">
        <f>'Consumption of 2011'!F159</f>
        <v>0</v>
      </c>
      <c r="U159" s="1">
        <f>'Consumption of 2011'!F159</f>
        <v>0</v>
      </c>
      <c r="V159" s="1">
        <f>'Consumption of 2011'!F159</f>
        <v>0</v>
      </c>
      <c r="W159" s="1">
        <f>'Consumption of 2011'!F159</f>
        <v>0</v>
      </c>
      <c r="X159" s="1">
        <f>'Consumption of 2011'!F159</f>
        <v>0</v>
      </c>
      <c r="Y159" s="1">
        <f>'Consumption of 2011'!F159</f>
        <v>0</v>
      </c>
      <c r="Z159" s="1">
        <f>'Consumption of 2011'!F159</f>
        <v>0</v>
      </c>
      <c r="AA159" s="1">
        <f>'Consumption of 2011'!F159</f>
        <v>0</v>
      </c>
      <c r="AB159" s="1">
        <f>'Consumption of 2011'!F159</f>
        <v>0</v>
      </c>
      <c r="AC159" s="1">
        <f>'Consumption of 2011'!F159</f>
        <v>0</v>
      </c>
      <c r="AD159" s="1">
        <f>'Consumption of 2011'!F159</f>
        <v>0</v>
      </c>
      <c r="AE159" s="1">
        <f>'Consumption of 2011'!F159</f>
        <v>0</v>
      </c>
      <c r="AF159" s="1">
        <f>'Consumption of 2011'!F159</f>
        <v>0</v>
      </c>
    </row>
    <row r="160" spans="1:32">
      <c r="A160" s="78">
        <f>'Consumption of 2011'!A160</f>
        <v>144</v>
      </c>
      <c r="B160" s="80" t="str">
        <f>'Consumption of 2011'!B160</f>
        <v>Punch, Numeral SET 0 - 9. Script HGT 8mm</v>
      </c>
      <c r="C160" s="6">
        <f>'Consumption of 2011'!D160</f>
        <v>324390</v>
      </c>
      <c r="D160" s="6" t="str">
        <f>'Consumption of 2011'!E160</f>
        <v>Set</v>
      </c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33"/>
      <c r="S160" s="1">
        <f>'Consumption of 2011'!F160</f>
        <v>0</v>
      </c>
      <c r="T160" s="1">
        <f>'Consumption of 2011'!F160</f>
        <v>0</v>
      </c>
      <c r="U160" s="1">
        <f>'Consumption of 2011'!F160</f>
        <v>0</v>
      </c>
      <c r="V160" s="1">
        <f>'Consumption of 2011'!F160</f>
        <v>0</v>
      </c>
      <c r="W160" s="1">
        <f>'Consumption of 2011'!F160</f>
        <v>0</v>
      </c>
      <c r="X160" s="1">
        <f>'Consumption of 2011'!F160</f>
        <v>0</v>
      </c>
      <c r="Y160" s="1">
        <f>'Consumption of 2011'!F160</f>
        <v>0</v>
      </c>
      <c r="Z160" s="1">
        <f>'Consumption of 2011'!F160</f>
        <v>0</v>
      </c>
      <c r="AA160" s="1">
        <f>'Consumption of 2011'!F160</f>
        <v>0</v>
      </c>
      <c r="AB160" s="1">
        <f>'Consumption of 2011'!F160</f>
        <v>0</v>
      </c>
      <c r="AC160" s="1">
        <f>'Consumption of 2011'!F160</f>
        <v>0</v>
      </c>
      <c r="AD160" s="1">
        <f>'Consumption of 2011'!F160</f>
        <v>0</v>
      </c>
      <c r="AE160" s="1">
        <f>'Consumption of 2011'!F160</f>
        <v>0</v>
      </c>
      <c r="AF160" s="1">
        <f>'Consumption of 2011'!F160</f>
        <v>0</v>
      </c>
    </row>
    <row r="161" spans="1:32">
      <c r="A161" s="78">
        <f>'Consumption of 2011'!A161</f>
        <v>145</v>
      </c>
      <c r="B161" s="80" t="str">
        <f>'Consumption of 2011'!B161</f>
        <v>Pyrometer Non Contact ThermoMeter, Range-32 to 760 deg c</v>
      </c>
      <c r="C161" s="6">
        <f>'Consumption of 2011'!D161</f>
        <v>815285</v>
      </c>
      <c r="D161" s="6" t="str">
        <f>'Consumption of 2011'!E161</f>
        <v>Per Piece</v>
      </c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33"/>
      <c r="S161" s="1">
        <f>'Consumption of 2011'!F161</f>
        <v>0</v>
      </c>
      <c r="T161" s="1">
        <f>'Consumption of 2011'!F161</f>
        <v>0</v>
      </c>
      <c r="U161" s="1">
        <f>'Consumption of 2011'!F161</f>
        <v>0</v>
      </c>
      <c r="V161" s="1">
        <f>'Consumption of 2011'!F161</f>
        <v>0</v>
      </c>
      <c r="W161" s="1">
        <f>'Consumption of 2011'!F161</f>
        <v>0</v>
      </c>
      <c r="X161" s="1">
        <f>'Consumption of 2011'!F161</f>
        <v>0</v>
      </c>
      <c r="Y161" s="1">
        <f>'Consumption of 2011'!F161</f>
        <v>0</v>
      </c>
      <c r="Z161" s="1">
        <f>'Consumption of 2011'!F161</f>
        <v>0</v>
      </c>
      <c r="AA161" s="1">
        <f>'Consumption of 2011'!F161</f>
        <v>0</v>
      </c>
      <c r="AB161" s="1">
        <f>'Consumption of 2011'!F161</f>
        <v>0</v>
      </c>
      <c r="AC161" s="1">
        <f>'Consumption of 2011'!F161</f>
        <v>0</v>
      </c>
      <c r="AD161" s="1">
        <f>'Consumption of 2011'!F161</f>
        <v>0</v>
      </c>
      <c r="AE161" s="1">
        <f>'Consumption of 2011'!F161</f>
        <v>0</v>
      </c>
      <c r="AF161" s="1">
        <f>'Consumption of 2011'!F161</f>
        <v>0</v>
      </c>
    </row>
    <row r="162" spans="1:32">
      <c r="A162" s="78">
        <f>'Consumption of 2011'!A162</f>
        <v>146</v>
      </c>
      <c r="B162" s="80" t="str">
        <f>'Consumption of 2011'!B162</f>
        <v>Pipe Wrench Capacity 1-1/4 IN, Length 12 IN,</v>
      </c>
      <c r="C162" s="6">
        <f>'Consumption of 2011'!D162</f>
        <v>324826</v>
      </c>
      <c r="D162" s="6" t="str">
        <f>'Consumption of 2011'!E162</f>
        <v>Per Piece</v>
      </c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33"/>
      <c r="S162" s="1">
        <f>'Consumption of 2011'!F162</f>
        <v>0</v>
      </c>
      <c r="T162" s="1">
        <f>'Consumption of 2011'!F162</f>
        <v>0</v>
      </c>
      <c r="U162" s="1">
        <f>'Consumption of 2011'!F162</f>
        <v>0</v>
      </c>
      <c r="V162" s="1">
        <f>'Consumption of 2011'!F162</f>
        <v>0</v>
      </c>
      <c r="W162" s="1">
        <f>'Consumption of 2011'!F162</f>
        <v>0</v>
      </c>
      <c r="X162" s="1">
        <f>'Consumption of 2011'!F162</f>
        <v>0</v>
      </c>
      <c r="Y162" s="1">
        <f>'Consumption of 2011'!F162</f>
        <v>0</v>
      </c>
      <c r="Z162" s="1">
        <f>'Consumption of 2011'!F162</f>
        <v>0</v>
      </c>
      <c r="AA162" s="1">
        <f>'Consumption of 2011'!F162</f>
        <v>0</v>
      </c>
      <c r="AB162" s="1">
        <f>'Consumption of 2011'!F162</f>
        <v>0</v>
      </c>
      <c r="AC162" s="1">
        <f>'Consumption of 2011'!F162</f>
        <v>0</v>
      </c>
      <c r="AD162" s="1">
        <f>'Consumption of 2011'!F162</f>
        <v>0</v>
      </c>
      <c r="AE162" s="1">
        <f>'Consumption of 2011'!F162</f>
        <v>0</v>
      </c>
      <c r="AF162" s="1">
        <f>'Consumption of 2011'!F162</f>
        <v>0</v>
      </c>
    </row>
    <row r="163" spans="1:32">
      <c r="A163" s="78">
        <f>'Consumption of 2011'!A163</f>
        <v>147</v>
      </c>
      <c r="B163" s="80" t="str">
        <f>'Consumption of 2011'!B163</f>
        <v>Pipe Wrench Capacity 2 IN, Length 14 IN,</v>
      </c>
      <c r="C163" s="6">
        <f>'Consumption of 2011'!D163</f>
        <v>324829</v>
      </c>
      <c r="D163" s="6" t="str">
        <f>'Consumption of 2011'!E163</f>
        <v>Per Piece</v>
      </c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33"/>
      <c r="S163" s="1">
        <f>'Consumption of 2011'!F163</f>
        <v>0</v>
      </c>
      <c r="T163" s="1">
        <f>'Consumption of 2011'!F163</f>
        <v>0</v>
      </c>
      <c r="U163" s="1">
        <f>'Consumption of 2011'!F163</f>
        <v>0</v>
      </c>
      <c r="V163" s="1">
        <f>'Consumption of 2011'!F163</f>
        <v>0</v>
      </c>
      <c r="W163" s="1">
        <f>'Consumption of 2011'!F163</f>
        <v>0</v>
      </c>
      <c r="X163" s="1">
        <f>'Consumption of 2011'!F163</f>
        <v>0</v>
      </c>
      <c r="Y163" s="1">
        <f>'Consumption of 2011'!F163</f>
        <v>0</v>
      </c>
      <c r="Z163" s="1">
        <f>'Consumption of 2011'!F163</f>
        <v>0</v>
      </c>
      <c r="AA163" s="1">
        <f>'Consumption of 2011'!F163</f>
        <v>0</v>
      </c>
      <c r="AB163" s="1">
        <f>'Consumption of 2011'!F163</f>
        <v>0</v>
      </c>
      <c r="AC163" s="1">
        <f>'Consumption of 2011'!F163</f>
        <v>0</v>
      </c>
      <c r="AD163" s="1">
        <f>'Consumption of 2011'!F163</f>
        <v>0</v>
      </c>
      <c r="AE163" s="1">
        <f>'Consumption of 2011'!F163</f>
        <v>0</v>
      </c>
      <c r="AF163" s="1">
        <f>'Consumption of 2011'!F163</f>
        <v>0</v>
      </c>
    </row>
    <row r="164" spans="1:32">
      <c r="A164" s="78">
        <f>'Consumption of 2011'!A164</f>
        <v>148</v>
      </c>
      <c r="B164" s="80" t="str">
        <f>'Consumption of 2011'!B164</f>
        <v>Wrench, Adjustable Open End Din 3117 Size: 12"</v>
      </c>
      <c r="C164" s="6">
        <f>'Consumption of 2011'!D164</f>
        <v>324887</v>
      </c>
      <c r="D164" s="6" t="str">
        <f>'Consumption of 2011'!E164</f>
        <v>Per Piece</v>
      </c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33"/>
      <c r="S164" s="1">
        <f>'Consumption of 2011'!F164</f>
        <v>0</v>
      </c>
      <c r="T164" s="1">
        <f>'Consumption of 2011'!F164</f>
        <v>0</v>
      </c>
      <c r="U164" s="1">
        <f>'Consumption of 2011'!F164</f>
        <v>0</v>
      </c>
      <c r="V164" s="1">
        <f>'Consumption of 2011'!F164</f>
        <v>0</v>
      </c>
      <c r="W164" s="1">
        <f>'Consumption of 2011'!F164</f>
        <v>0</v>
      </c>
      <c r="X164" s="1">
        <f>'Consumption of 2011'!F164</f>
        <v>0</v>
      </c>
      <c r="Y164" s="1">
        <f>'Consumption of 2011'!F164</f>
        <v>0</v>
      </c>
      <c r="Z164" s="1">
        <f>'Consumption of 2011'!F164</f>
        <v>0</v>
      </c>
      <c r="AA164" s="1">
        <f>'Consumption of 2011'!F164</f>
        <v>0</v>
      </c>
      <c r="AB164" s="1">
        <f>'Consumption of 2011'!F164</f>
        <v>0</v>
      </c>
      <c r="AC164" s="1">
        <f>'Consumption of 2011'!F164</f>
        <v>0</v>
      </c>
      <c r="AD164" s="1">
        <f>'Consumption of 2011'!F164</f>
        <v>0</v>
      </c>
      <c r="AE164" s="1">
        <f>'Consumption of 2011'!F164</f>
        <v>0</v>
      </c>
      <c r="AF164" s="1">
        <f>'Consumption of 2011'!F164</f>
        <v>0</v>
      </c>
    </row>
    <row r="165" spans="1:32">
      <c r="A165" s="78">
        <f>'Consumption of 2011'!A165</f>
        <v>149</v>
      </c>
      <c r="B165" s="110" t="str">
        <f>'Consumption of 2011'!B165</f>
        <v xml:space="preserve">Sleeve for recoiling mandrel  Size:485 x 590 x 1550 mm </v>
      </c>
      <c r="C165" s="79">
        <f>'Consumption of 2011'!D165</f>
        <v>728021</v>
      </c>
      <c r="D165" s="79" t="str">
        <f>'Consumption of 2011'!E165</f>
        <v>Per Piece</v>
      </c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33"/>
      <c r="S165" s="1">
        <f>'Consumption of 2011'!F165</f>
        <v>0</v>
      </c>
      <c r="T165" s="1">
        <f>'Consumption of 2011'!F165</f>
        <v>0</v>
      </c>
      <c r="U165" s="1">
        <f>'Consumption of 2011'!F165</f>
        <v>0</v>
      </c>
      <c r="V165" s="1">
        <f>'Consumption of 2011'!F165</f>
        <v>0</v>
      </c>
      <c r="W165" s="1">
        <f>'Consumption of 2011'!F165</f>
        <v>0</v>
      </c>
      <c r="X165" s="1">
        <f>'Consumption of 2011'!F165</f>
        <v>0</v>
      </c>
      <c r="Y165" s="1">
        <f>'Consumption of 2011'!F165</f>
        <v>0</v>
      </c>
      <c r="Z165" s="1">
        <f>'Consumption of 2011'!F165</f>
        <v>0</v>
      </c>
      <c r="AA165" s="1">
        <f>'Consumption of 2011'!F165</f>
        <v>0</v>
      </c>
      <c r="AB165" s="1">
        <f>'Consumption of 2011'!F165</f>
        <v>0</v>
      </c>
      <c r="AC165" s="1">
        <f>'Consumption of 2011'!F165</f>
        <v>0</v>
      </c>
      <c r="AD165" s="1">
        <f>'Consumption of 2011'!F165</f>
        <v>0</v>
      </c>
      <c r="AE165" s="1">
        <f>'Consumption of 2011'!F165</f>
        <v>0</v>
      </c>
      <c r="AF165" s="1">
        <f>'Consumption of 2011'!F165</f>
        <v>0</v>
      </c>
    </row>
    <row r="166" spans="1:32">
      <c r="A166" s="78">
        <f>'Consumption of 2011'!A166</f>
        <v>150</v>
      </c>
      <c r="B166" s="110" t="str">
        <f>'Consumption of 2011'!B166</f>
        <v>Bit for Laboratory</v>
      </c>
      <c r="C166" s="6">
        <f>'Consumption of 2011'!D166</f>
        <v>7146682</v>
      </c>
      <c r="D166" s="6">
        <f>'Consumption of 2011'!E166</f>
        <v>0</v>
      </c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33"/>
      <c r="S166" s="1">
        <f>'Consumption of 2011'!F166</f>
        <v>0</v>
      </c>
      <c r="T166" s="1">
        <f>'Consumption of 2011'!F166</f>
        <v>0</v>
      </c>
      <c r="U166" s="1">
        <f>'Consumption of 2011'!F166</f>
        <v>0</v>
      </c>
      <c r="V166" s="1">
        <f>'Consumption of 2011'!F166</f>
        <v>0</v>
      </c>
      <c r="W166" s="1">
        <f>'Consumption of 2011'!F166</f>
        <v>0</v>
      </c>
      <c r="X166" s="1">
        <f>'Consumption of 2011'!F166</f>
        <v>0</v>
      </c>
      <c r="Y166" s="1">
        <f>'Consumption of 2011'!F166</f>
        <v>0</v>
      </c>
      <c r="Z166" s="1">
        <f>'Consumption of 2011'!F166</f>
        <v>0</v>
      </c>
      <c r="AA166" s="1">
        <f>'Consumption of 2011'!F166</f>
        <v>0</v>
      </c>
      <c r="AB166" s="1">
        <f>'Consumption of 2011'!F166</f>
        <v>0</v>
      </c>
      <c r="AC166" s="1">
        <f>'Consumption of 2011'!F166</f>
        <v>0</v>
      </c>
      <c r="AD166" s="1">
        <f>'Consumption of 2011'!F166</f>
        <v>0</v>
      </c>
      <c r="AE166" s="1">
        <f>'Consumption of 2011'!F166</f>
        <v>0</v>
      </c>
      <c r="AF166" s="1">
        <f>'Consumption of 2011'!F166</f>
        <v>0</v>
      </c>
    </row>
    <row r="167" spans="1:32">
      <c r="A167" s="78">
        <f>'Consumption of 2011'!A167</f>
        <v>151</v>
      </c>
      <c r="B167" s="110" t="str">
        <f>'Consumption of 2011'!B167</f>
        <v>C - Hook for lifting coils</v>
      </c>
      <c r="C167" s="6">
        <f>'Consumption of 2011'!D167</f>
        <v>856082</v>
      </c>
      <c r="D167" s="6" t="str">
        <f>'Consumption of 2011'!E167</f>
        <v>Per Piece</v>
      </c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33"/>
      <c r="S167" s="1">
        <f>'Consumption of 2011'!F167</f>
        <v>0</v>
      </c>
      <c r="T167" s="1">
        <f>'Consumption of 2011'!F167</f>
        <v>0</v>
      </c>
      <c r="U167" s="1">
        <f>'Consumption of 2011'!F167</f>
        <v>0</v>
      </c>
      <c r="V167" s="1">
        <f>'Consumption of 2011'!F167</f>
        <v>0</v>
      </c>
      <c r="W167" s="1">
        <f>'Consumption of 2011'!F167</f>
        <v>0</v>
      </c>
      <c r="X167" s="1">
        <f>'Consumption of 2011'!F167</f>
        <v>0</v>
      </c>
      <c r="Y167" s="1">
        <f>'Consumption of 2011'!F167</f>
        <v>0</v>
      </c>
      <c r="Z167" s="1">
        <f>'Consumption of 2011'!F167</f>
        <v>0</v>
      </c>
      <c r="AA167" s="1">
        <f>'Consumption of 2011'!F167</f>
        <v>0</v>
      </c>
      <c r="AB167" s="1">
        <f>'Consumption of 2011'!F167</f>
        <v>0</v>
      </c>
      <c r="AC167" s="1">
        <f>'Consumption of 2011'!F167</f>
        <v>0</v>
      </c>
      <c r="AD167" s="1">
        <f>'Consumption of 2011'!F167</f>
        <v>0</v>
      </c>
      <c r="AE167" s="1">
        <f>'Consumption of 2011'!F167</f>
        <v>0</v>
      </c>
      <c r="AF167" s="1">
        <f>'Consumption of 2011'!F167</f>
        <v>0</v>
      </c>
    </row>
    <row r="168" spans="1:32" ht="15" thickBot="1">
      <c r="A168" s="81"/>
      <c r="B168" s="96"/>
      <c r="C168" s="10"/>
      <c r="D168" s="10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34"/>
      <c r="S168" s="1">
        <f>'Consumption of 2011'!F168</f>
        <v>0</v>
      </c>
      <c r="T168" s="1">
        <f>'Consumption of 2011'!F168</f>
        <v>0</v>
      </c>
      <c r="U168" s="1">
        <f>'Consumption of 2011'!F168</f>
        <v>0</v>
      </c>
      <c r="V168" s="1">
        <f>'Consumption of 2011'!F168</f>
        <v>0</v>
      </c>
      <c r="W168" s="1">
        <f>'Consumption of 2011'!F168</f>
        <v>0</v>
      </c>
      <c r="X168" s="1">
        <f>'Consumption of 2011'!F168</f>
        <v>0</v>
      </c>
      <c r="Y168" s="1">
        <f>'Consumption of 2011'!F168</f>
        <v>0</v>
      </c>
      <c r="Z168" s="1">
        <f>'Consumption of 2011'!F168</f>
        <v>0</v>
      </c>
      <c r="AA168" s="1">
        <f>'Consumption of 2011'!F168</f>
        <v>0</v>
      </c>
      <c r="AB168" s="1">
        <f>'Consumption of 2011'!F168</f>
        <v>0</v>
      </c>
      <c r="AC168" s="1">
        <f>'Consumption of 2011'!F168</f>
        <v>0</v>
      </c>
      <c r="AD168" s="1">
        <f>'Consumption of 2011'!F168</f>
        <v>0</v>
      </c>
      <c r="AE168" s="1">
        <f>'Consumption of 2011'!F168</f>
        <v>0</v>
      </c>
      <c r="AF168" s="1">
        <f>'Consumption of 2011'!F168</f>
        <v>0</v>
      </c>
    </row>
    <row r="169" spans="1:32" ht="21">
      <c r="A169" s="97"/>
      <c r="B169" s="98" t="str">
        <f>'Consumption of 2011'!B169</f>
        <v>MISCellANEOUS</v>
      </c>
      <c r="C169" s="17"/>
      <c r="D169" s="1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38"/>
      <c r="S169" s="1">
        <f>'Consumption of 2011'!F169</f>
        <v>0</v>
      </c>
      <c r="T169" s="1">
        <f>'Consumption of 2011'!F169</f>
        <v>0</v>
      </c>
      <c r="U169" s="1">
        <f>'Consumption of 2011'!F169</f>
        <v>0</v>
      </c>
      <c r="V169" s="1">
        <f>'Consumption of 2011'!F169</f>
        <v>0</v>
      </c>
      <c r="W169" s="1">
        <f>'Consumption of 2011'!F169</f>
        <v>0</v>
      </c>
      <c r="X169" s="1">
        <f>'Consumption of 2011'!F169</f>
        <v>0</v>
      </c>
      <c r="Y169" s="1">
        <f>'Consumption of 2011'!F169</f>
        <v>0</v>
      </c>
      <c r="Z169" s="1">
        <f>'Consumption of 2011'!F169</f>
        <v>0</v>
      </c>
      <c r="AA169" s="1">
        <f>'Consumption of 2011'!F169</f>
        <v>0</v>
      </c>
      <c r="AB169" s="1">
        <f>'Consumption of 2011'!F169</f>
        <v>0</v>
      </c>
      <c r="AC169" s="1">
        <f>'Consumption of 2011'!F169</f>
        <v>0</v>
      </c>
      <c r="AD169" s="1">
        <f>'Consumption of 2011'!F169</f>
        <v>0</v>
      </c>
      <c r="AE169" s="1">
        <f>'Consumption of 2011'!F169</f>
        <v>0</v>
      </c>
      <c r="AF169" s="1">
        <f>'Consumption of 2011'!F169</f>
        <v>0</v>
      </c>
    </row>
    <row r="170" spans="1:32" ht="15">
      <c r="A170" s="78"/>
      <c r="B170" s="99"/>
      <c r="C170" s="6"/>
      <c r="D170" s="6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33"/>
      <c r="S170" s="1">
        <f>'Consumption of 2011'!F170</f>
        <v>0</v>
      </c>
      <c r="T170" s="1">
        <f>'Consumption of 2011'!F170</f>
        <v>0</v>
      </c>
      <c r="U170" s="1">
        <f>'Consumption of 2011'!F170</f>
        <v>0</v>
      </c>
      <c r="V170" s="1">
        <f>'Consumption of 2011'!F170</f>
        <v>0</v>
      </c>
      <c r="W170" s="1">
        <f>'Consumption of 2011'!F170</f>
        <v>0</v>
      </c>
      <c r="X170" s="1">
        <f>'Consumption of 2011'!F170</f>
        <v>0</v>
      </c>
      <c r="Y170" s="1">
        <f>'Consumption of 2011'!F170</f>
        <v>0</v>
      </c>
      <c r="Z170" s="1">
        <f>'Consumption of 2011'!F170</f>
        <v>0</v>
      </c>
      <c r="AA170" s="1">
        <f>'Consumption of 2011'!F170</f>
        <v>0</v>
      </c>
      <c r="AB170" s="1">
        <f>'Consumption of 2011'!F170</f>
        <v>0</v>
      </c>
      <c r="AC170" s="1">
        <f>'Consumption of 2011'!F170</f>
        <v>0</v>
      </c>
      <c r="AD170" s="1">
        <f>'Consumption of 2011'!F170</f>
        <v>0</v>
      </c>
      <c r="AE170" s="1">
        <f>'Consumption of 2011'!F170</f>
        <v>0</v>
      </c>
      <c r="AF170" s="1">
        <f>'Consumption of 2011'!F170</f>
        <v>0</v>
      </c>
    </row>
    <row r="171" spans="1:32">
      <c r="A171" s="78">
        <f>'Consumption of 2011'!A171</f>
        <v>152</v>
      </c>
      <c r="B171" s="80" t="str">
        <f>'Consumption of 2011'!B171</f>
        <v>Lifting hook</v>
      </c>
      <c r="C171" s="6">
        <f>'Consumption of 2011'!D171</f>
        <v>0</v>
      </c>
      <c r="D171" s="6" t="str">
        <f>'Consumption of 2011'!E171</f>
        <v>Per Piece</v>
      </c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33"/>
      <c r="S171" s="1">
        <f>'Consumption of 2011'!F171</f>
        <v>0</v>
      </c>
      <c r="T171" s="1">
        <f>'Consumption of 2011'!F171</f>
        <v>0</v>
      </c>
      <c r="U171" s="1">
        <f>'Consumption of 2011'!F171</f>
        <v>0</v>
      </c>
      <c r="V171" s="1">
        <f>'Consumption of 2011'!F171</f>
        <v>0</v>
      </c>
      <c r="W171" s="1">
        <f>'Consumption of 2011'!F171</f>
        <v>0</v>
      </c>
      <c r="X171" s="1">
        <f>'Consumption of 2011'!F171</f>
        <v>0</v>
      </c>
      <c r="Y171" s="1">
        <f>'Consumption of 2011'!F171</f>
        <v>0</v>
      </c>
      <c r="Z171" s="1">
        <f>'Consumption of 2011'!F171</f>
        <v>0</v>
      </c>
      <c r="AA171" s="1">
        <f>'Consumption of 2011'!F171</f>
        <v>0</v>
      </c>
      <c r="AB171" s="1">
        <f>'Consumption of 2011'!F171</f>
        <v>0</v>
      </c>
      <c r="AC171" s="1">
        <f>'Consumption of 2011'!F171</f>
        <v>0</v>
      </c>
      <c r="AD171" s="1">
        <f>'Consumption of 2011'!F171</f>
        <v>0</v>
      </c>
      <c r="AE171" s="1">
        <f>'Consumption of 2011'!F171</f>
        <v>0</v>
      </c>
      <c r="AF171" s="1">
        <f>'Consumption of 2011'!F171</f>
        <v>0</v>
      </c>
    </row>
    <row r="172" spans="1:32">
      <c r="A172" s="78">
        <f>'Consumption of 2011'!A172</f>
        <v>153</v>
      </c>
      <c r="B172" s="80" t="str">
        <f>'Consumption of 2011'!B172</f>
        <v>Ash tray</v>
      </c>
      <c r="C172" s="6">
        <f>'Consumption of 2011'!D172</f>
        <v>0</v>
      </c>
      <c r="D172" s="6" t="str">
        <f>'Consumption of 2011'!E172</f>
        <v>Per Piece</v>
      </c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33"/>
      <c r="S172" s="1">
        <f>'Consumption of 2011'!F172</f>
        <v>0</v>
      </c>
      <c r="T172" s="1">
        <f>'Consumption of 2011'!F172</f>
        <v>0</v>
      </c>
      <c r="U172" s="1">
        <f>'Consumption of 2011'!F172</f>
        <v>0</v>
      </c>
      <c r="V172" s="1">
        <f>'Consumption of 2011'!F172</f>
        <v>0</v>
      </c>
      <c r="W172" s="1">
        <f>'Consumption of 2011'!F172</f>
        <v>0</v>
      </c>
      <c r="X172" s="1">
        <f>'Consumption of 2011'!F172</f>
        <v>0</v>
      </c>
      <c r="Y172" s="1">
        <f>'Consumption of 2011'!F172</f>
        <v>0</v>
      </c>
      <c r="Z172" s="1">
        <f>'Consumption of 2011'!F172</f>
        <v>0</v>
      </c>
      <c r="AA172" s="1">
        <f>'Consumption of 2011'!F172</f>
        <v>0</v>
      </c>
      <c r="AB172" s="1">
        <f>'Consumption of 2011'!F172</f>
        <v>0</v>
      </c>
      <c r="AC172" s="1">
        <f>'Consumption of 2011'!F172</f>
        <v>0</v>
      </c>
      <c r="AD172" s="1">
        <f>'Consumption of 2011'!F172</f>
        <v>0</v>
      </c>
      <c r="AE172" s="1">
        <f>'Consumption of 2011'!F172</f>
        <v>0</v>
      </c>
      <c r="AF172" s="1">
        <f>'Consumption of 2011'!F172</f>
        <v>0</v>
      </c>
    </row>
    <row r="173" spans="1:32">
      <c r="A173" s="78">
        <f>'Consumption of 2011'!A173</f>
        <v>154</v>
      </c>
      <c r="B173" s="80" t="str">
        <f>'Consumption of 2011'!B173</f>
        <v>Pump</v>
      </c>
      <c r="C173" s="6">
        <f>'Consumption of 2011'!D173</f>
        <v>0</v>
      </c>
      <c r="D173" s="6" t="str">
        <f>'Consumption of 2011'!E173</f>
        <v>Per Piece</v>
      </c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33"/>
      <c r="S173" s="1">
        <f>'Consumption of 2011'!F173</f>
        <v>0</v>
      </c>
      <c r="T173" s="1">
        <f>'Consumption of 2011'!F173</f>
        <v>0</v>
      </c>
      <c r="U173" s="1">
        <f>'Consumption of 2011'!F173</f>
        <v>0</v>
      </c>
      <c r="V173" s="1">
        <f>'Consumption of 2011'!F173</f>
        <v>0</v>
      </c>
      <c r="W173" s="1">
        <f>'Consumption of 2011'!F173</f>
        <v>0</v>
      </c>
      <c r="X173" s="1">
        <f>'Consumption of 2011'!F173</f>
        <v>0</v>
      </c>
      <c r="Y173" s="1">
        <f>'Consumption of 2011'!F173</f>
        <v>0</v>
      </c>
      <c r="Z173" s="1">
        <f>'Consumption of 2011'!F173</f>
        <v>0</v>
      </c>
      <c r="AA173" s="1">
        <f>'Consumption of 2011'!F173</f>
        <v>0</v>
      </c>
      <c r="AB173" s="1">
        <f>'Consumption of 2011'!F173</f>
        <v>0</v>
      </c>
      <c r="AC173" s="1">
        <f>'Consumption of 2011'!F173</f>
        <v>0</v>
      </c>
      <c r="AD173" s="1">
        <f>'Consumption of 2011'!F173</f>
        <v>0</v>
      </c>
      <c r="AE173" s="1">
        <f>'Consumption of 2011'!F173</f>
        <v>0</v>
      </c>
      <c r="AF173" s="1">
        <f>'Consumption of 2011'!F173</f>
        <v>0</v>
      </c>
    </row>
    <row r="174" spans="1:32">
      <c r="A174" s="78">
        <f>'Consumption of 2011'!A174</f>
        <v>155</v>
      </c>
      <c r="B174" s="80" t="str">
        <f>'Consumption of 2011'!B174</f>
        <v>Wire mesh 80 micron</v>
      </c>
      <c r="C174" s="6">
        <f>'Consumption of 2011'!D174</f>
        <v>0</v>
      </c>
      <c r="D174" s="6" t="str">
        <f>'Consumption of 2011'!E174</f>
        <v>Per Piece</v>
      </c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33"/>
      <c r="S174" s="1">
        <f>'Consumption of 2011'!F174</f>
        <v>0</v>
      </c>
      <c r="T174" s="1">
        <f>'Consumption of 2011'!F174</f>
        <v>0</v>
      </c>
      <c r="U174" s="1">
        <f>'Consumption of 2011'!F174</f>
        <v>0</v>
      </c>
      <c r="V174" s="1">
        <f>'Consumption of 2011'!F174</f>
        <v>0</v>
      </c>
      <c r="W174" s="1">
        <f>'Consumption of 2011'!F174</f>
        <v>0</v>
      </c>
      <c r="X174" s="1">
        <f>'Consumption of 2011'!F174</f>
        <v>0</v>
      </c>
      <c r="Y174" s="1">
        <f>'Consumption of 2011'!F174</f>
        <v>0</v>
      </c>
      <c r="Z174" s="1">
        <f>'Consumption of 2011'!F174</f>
        <v>0</v>
      </c>
      <c r="AA174" s="1">
        <f>'Consumption of 2011'!F174</f>
        <v>0</v>
      </c>
      <c r="AB174" s="1">
        <f>'Consumption of 2011'!F174</f>
        <v>0</v>
      </c>
      <c r="AC174" s="1">
        <f>'Consumption of 2011'!F174</f>
        <v>0</v>
      </c>
      <c r="AD174" s="1">
        <f>'Consumption of 2011'!F174</f>
        <v>0</v>
      </c>
      <c r="AE174" s="1">
        <f>'Consumption of 2011'!F174</f>
        <v>0</v>
      </c>
      <c r="AF174" s="1">
        <f>'Consumption of 2011'!F174</f>
        <v>0</v>
      </c>
    </row>
    <row r="175" spans="1:32">
      <c r="A175" s="78">
        <f>'Consumption of 2011'!A175</f>
        <v>156</v>
      </c>
      <c r="B175" s="80" t="str">
        <f>'Consumption of 2011'!B175</f>
        <v>Wire mesh 200 micron</v>
      </c>
      <c r="C175" s="6">
        <f>'Consumption of 2011'!D175</f>
        <v>0</v>
      </c>
      <c r="D175" s="6" t="str">
        <f>'Consumption of 2011'!E175</f>
        <v>Per Piece</v>
      </c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33"/>
      <c r="S175" s="1">
        <f>'Consumption of 2011'!F175</f>
        <v>0</v>
      </c>
      <c r="T175" s="1">
        <f>'Consumption of 2011'!F175</f>
        <v>0</v>
      </c>
      <c r="U175" s="1">
        <f>'Consumption of 2011'!F175</f>
        <v>0</v>
      </c>
      <c r="V175" s="1">
        <f>'Consumption of 2011'!F175</f>
        <v>0</v>
      </c>
      <c r="W175" s="1">
        <f>'Consumption of 2011'!F175</f>
        <v>0</v>
      </c>
      <c r="X175" s="1">
        <f>'Consumption of 2011'!F175</f>
        <v>0</v>
      </c>
      <c r="Y175" s="1">
        <f>'Consumption of 2011'!F175</f>
        <v>0</v>
      </c>
      <c r="Z175" s="1">
        <f>'Consumption of 2011'!F175</f>
        <v>0</v>
      </c>
      <c r="AA175" s="1">
        <f>'Consumption of 2011'!F175</f>
        <v>0</v>
      </c>
      <c r="AB175" s="1">
        <f>'Consumption of 2011'!F175</f>
        <v>0</v>
      </c>
      <c r="AC175" s="1">
        <f>'Consumption of 2011'!F175</f>
        <v>0</v>
      </c>
      <c r="AD175" s="1">
        <f>'Consumption of 2011'!F175</f>
        <v>0</v>
      </c>
      <c r="AE175" s="1">
        <f>'Consumption of 2011'!F175</f>
        <v>0</v>
      </c>
      <c r="AF175" s="1">
        <f>'Consumption of 2011'!F175</f>
        <v>0</v>
      </c>
    </row>
    <row r="176" spans="1:32">
      <c r="A176" s="78">
        <f>'Consumption of 2011'!A176</f>
        <v>157</v>
      </c>
      <c r="B176" s="80" t="str">
        <f>'Consumption of 2011'!B176</f>
        <v>Screw spanner small</v>
      </c>
      <c r="C176" s="6">
        <f>'Consumption of 2011'!D176</f>
        <v>0</v>
      </c>
      <c r="D176" s="6" t="str">
        <f>'Consumption of 2011'!E176</f>
        <v>Per Piece</v>
      </c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33"/>
      <c r="S176" s="1">
        <f>'Consumption of 2011'!F176</f>
        <v>0</v>
      </c>
      <c r="T176" s="1">
        <f>'Consumption of 2011'!F176</f>
        <v>0</v>
      </c>
      <c r="U176" s="1">
        <f>'Consumption of 2011'!F176</f>
        <v>0</v>
      </c>
      <c r="V176" s="1">
        <f>'Consumption of 2011'!F176</f>
        <v>0</v>
      </c>
      <c r="W176" s="1">
        <f>'Consumption of 2011'!F176</f>
        <v>0</v>
      </c>
      <c r="X176" s="1">
        <f>'Consumption of 2011'!F176</f>
        <v>0</v>
      </c>
      <c r="Y176" s="1">
        <f>'Consumption of 2011'!F176</f>
        <v>0</v>
      </c>
      <c r="Z176" s="1">
        <f>'Consumption of 2011'!F176</f>
        <v>0</v>
      </c>
      <c r="AA176" s="1">
        <f>'Consumption of 2011'!F176</f>
        <v>0</v>
      </c>
      <c r="AB176" s="1">
        <f>'Consumption of 2011'!F176</f>
        <v>0</v>
      </c>
      <c r="AC176" s="1">
        <f>'Consumption of 2011'!F176</f>
        <v>0</v>
      </c>
      <c r="AD176" s="1">
        <f>'Consumption of 2011'!F176</f>
        <v>0</v>
      </c>
      <c r="AE176" s="1">
        <f>'Consumption of 2011'!F176</f>
        <v>0</v>
      </c>
      <c r="AF176" s="1">
        <f>'Consumption of 2011'!F176</f>
        <v>0</v>
      </c>
    </row>
    <row r="177" spans="1:32">
      <c r="A177" s="78">
        <f>'Consumption of 2011'!A177</f>
        <v>158</v>
      </c>
      <c r="B177" s="80" t="str">
        <f>'Consumption of 2011'!B177</f>
        <v>Screw spanner big</v>
      </c>
      <c r="C177" s="6">
        <f>'Consumption of 2011'!D177</f>
        <v>0</v>
      </c>
      <c r="D177" s="6" t="str">
        <f>'Consumption of 2011'!E177</f>
        <v>Per Piece</v>
      </c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33"/>
      <c r="S177" s="1">
        <f>'Consumption of 2011'!F177</f>
        <v>0</v>
      </c>
      <c r="T177" s="1">
        <f>'Consumption of 2011'!F177</f>
        <v>0</v>
      </c>
      <c r="U177" s="1">
        <f>'Consumption of 2011'!F177</f>
        <v>0</v>
      </c>
      <c r="V177" s="1">
        <f>'Consumption of 2011'!F177</f>
        <v>0</v>
      </c>
      <c r="W177" s="1">
        <f>'Consumption of 2011'!F177</f>
        <v>0</v>
      </c>
      <c r="X177" s="1">
        <f>'Consumption of 2011'!F177</f>
        <v>0</v>
      </c>
      <c r="Y177" s="1">
        <f>'Consumption of 2011'!F177</f>
        <v>0</v>
      </c>
      <c r="Z177" s="1">
        <f>'Consumption of 2011'!F177</f>
        <v>0</v>
      </c>
      <c r="AA177" s="1">
        <f>'Consumption of 2011'!F177</f>
        <v>0</v>
      </c>
      <c r="AB177" s="1">
        <f>'Consumption of 2011'!F177</f>
        <v>0</v>
      </c>
      <c r="AC177" s="1">
        <f>'Consumption of 2011'!F177</f>
        <v>0</v>
      </c>
      <c r="AD177" s="1">
        <f>'Consumption of 2011'!F177</f>
        <v>0</v>
      </c>
      <c r="AE177" s="1">
        <f>'Consumption of 2011'!F177</f>
        <v>0</v>
      </c>
      <c r="AF177" s="1">
        <f>'Consumption of 2011'!F177</f>
        <v>0</v>
      </c>
    </row>
    <row r="178" spans="1:32">
      <c r="A178" s="78">
        <f>'Consumption of 2011'!A178</f>
        <v>159</v>
      </c>
      <c r="B178" s="80" t="str">
        <f>'Consumption of 2011'!B178</f>
        <v>Cutter small</v>
      </c>
      <c r="C178" s="6">
        <f>'Consumption of 2011'!D178</f>
        <v>0</v>
      </c>
      <c r="D178" s="6" t="str">
        <f>'Consumption of 2011'!E178</f>
        <v>Per Piece</v>
      </c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33"/>
      <c r="S178" s="1">
        <f>'Consumption of 2011'!F178</f>
        <v>0</v>
      </c>
      <c r="T178" s="1">
        <f>'Consumption of 2011'!F178</f>
        <v>0</v>
      </c>
      <c r="U178" s="1">
        <f>'Consumption of 2011'!F178</f>
        <v>0</v>
      </c>
      <c r="V178" s="1">
        <f>'Consumption of 2011'!F178</f>
        <v>0</v>
      </c>
      <c r="W178" s="1">
        <f>'Consumption of 2011'!F178</f>
        <v>0</v>
      </c>
      <c r="X178" s="1">
        <f>'Consumption of 2011'!F178</f>
        <v>0</v>
      </c>
      <c r="Y178" s="1">
        <f>'Consumption of 2011'!F178</f>
        <v>0</v>
      </c>
      <c r="Z178" s="1">
        <f>'Consumption of 2011'!F178</f>
        <v>0</v>
      </c>
      <c r="AA178" s="1">
        <f>'Consumption of 2011'!F178</f>
        <v>0</v>
      </c>
      <c r="AB178" s="1">
        <f>'Consumption of 2011'!F178</f>
        <v>0</v>
      </c>
      <c r="AC178" s="1">
        <f>'Consumption of 2011'!F178</f>
        <v>0</v>
      </c>
      <c r="AD178" s="1">
        <f>'Consumption of 2011'!F178</f>
        <v>0</v>
      </c>
      <c r="AE178" s="1">
        <f>'Consumption of 2011'!F178</f>
        <v>0</v>
      </c>
      <c r="AF178" s="1">
        <f>'Consumption of 2011'!F178</f>
        <v>0</v>
      </c>
    </row>
    <row r="179" spans="1:32">
      <c r="A179" s="78">
        <f>'Consumption of 2011'!A179</f>
        <v>160</v>
      </c>
      <c r="B179" s="80" t="str">
        <f>'Consumption of 2011'!B179</f>
        <v>Scissors</v>
      </c>
      <c r="C179" s="6">
        <f>'Consumption of 2011'!D179</f>
        <v>0</v>
      </c>
      <c r="D179" s="6" t="str">
        <f>'Consumption of 2011'!E179</f>
        <v>Per Piece</v>
      </c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33"/>
      <c r="S179" s="1">
        <f>'Consumption of 2011'!F179</f>
        <v>0</v>
      </c>
      <c r="T179" s="1">
        <f>'Consumption of 2011'!F179</f>
        <v>0</v>
      </c>
      <c r="U179" s="1">
        <f>'Consumption of 2011'!F179</f>
        <v>0</v>
      </c>
      <c r="V179" s="1">
        <f>'Consumption of 2011'!F179</f>
        <v>0</v>
      </c>
      <c r="W179" s="1">
        <f>'Consumption of 2011'!F179</f>
        <v>0</v>
      </c>
      <c r="X179" s="1">
        <f>'Consumption of 2011'!F179</f>
        <v>0</v>
      </c>
      <c r="Y179" s="1">
        <f>'Consumption of 2011'!F179</f>
        <v>0</v>
      </c>
      <c r="Z179" s="1">
        <f>'Consumption of 2011'!F179</f>
        <v>0</v>
      </c>
      <c r="AA179" s="1">
        <f>'Consumption of 2011'!F179</f>
        <v>0</v>
      </c>
      <c r="AB179" s="1">
        <f>'Consumption of 2011'!F179</f>
        <v>0</v>
      </c>
      <c r="AC179" s="1">
        <f>'Consumption of 2011'!F179</f>
        <v>0</v>
      </c>
      <c r="AD179" s="1">
        <f>'Consumption of 2011'!F179</f>
        <v>0</v>
      </c>
      <c r="AE179" s="1">
        <f>'Consumption of 2011'!F179</f>
        <v>0</v>
      </c>
      <c r="AF179" s="1">
        <f>'Consumption of 2011'!F179</f>
        <v>0</v>
      </c>
    </row>
    <row r="180" spans="1:32">
      <c r="A180" s="78">
        <f>'Consumption of 2011'!A180</f>
        <v>161</v>
      </c>
      <c r="B180" s="80" t="str">
        <f>'Consumption of 2011'!B180</f>
        <v>Plier grip</v>
      </c>
      <c r="C180" s="6">
        <f>'Consumption of 2011'!D180</f>
        <v>0</v>
      </c>
      <c r="D180" s="6" t="str">
        <f>'Consumption of 2011'!E180</f>
        <v>Per Piece</v>
      </c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33"/>
      <c r="S180" s="1">
        <f>'Consumption of 2011'!F180</f>
        <v>0</v>
      </c>
      <c r="T180" s="1">
        <f>'Consumption of 2011'!F180</f>
        <v>0</v>
      </c>
      <c r="U180" s="1">
        <f>'Consumption of 2011'!F180</f>
        <v>0</v>
      </c>
      <c r="V180" s="1">
        <f>'Consumption of 2011'!F180</f>
        <v>0</v>
      </c>
      <c r="W180" s="1">
        <f>'Consumption of 2011'!F180</f>
        <v>0</v>
      </c>
      <c r="X180" s="1">
        <f>'Consumption of 2011'!F180</f>
        <v>0</v>
      </c>
      <c r="Y180" s="1">
        <f>'Consumption of 2011'!F180</f>
        <v>0</v>
      </c>
      <c r="Z180" s="1">
        <f>'Consumption of 2011'!F180</f>
        <v>0</v>
      </c>
      <c r="AA180" s="1">
        <f>'Consumption of 2011'!F180</f>
        <v>0</v>
      </c>
      <c r="AB180" s="1">
        <f>'Consumption of 2011'!F180</f>
        <v>0</v>
      </c>
      <c r="AC180" s="1">
        <f>'Consumption of 2011'!F180</f>
        <v>0</v>
      </c>
      <c r="AD180" s="1">
        <f>'Consumption of 2011'!F180</f>
        <v>0</v>
      </c>
      <c r="AE180" s="1">
        <f>'Consumption of 2011'!F180</f>
        <v>0</v>
      </c>
      <c r="AF180" s="1">
        <f>'Consumption of 2011'!F180</f>
        <v>0</v>
      </c>
    </row>
    <row r="181" spans="1:32">
      <c r="A181" s="78">
        <f>'Consumption of 2011'!A181</f>
        <v>162</v>
      </c>
      <c r="B181" s="80" t="str">
        <f>'Consumption of 2011'!B181</f>
        <v>Cover all blue Color</v>
      </c>
      <c r="C181" s="6">
        <f>'Consumption of 2011'!D181</f>
        <v>0</v>
      </c>
      <c r="D181" s="6" t="str">
        <f>'Consumption of 2011'!E181</f>
        <v>Per Piece</v>
      </c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33"/>
      <c r="S181" s="1">
        <f>'Consumption of 2011'!F181</f>
        <v>0</v>
      </c>
      <c r="T181" s="1">
        <f>'Consumption of 2011'!F181</f>
        <v>0</v>
      </c>
      <c r="U181" s="1">
        <f>'Consumption of 2011'!F181</f>
        <v>0</v>
      </c>
      <c r="V181" s="1">
        <f>'Consumption of 2011'!F181</f>
        <v>0</v>
      </c>
      <c r="W181" s="1">
        <f>'Consumption of 2011'!F181</f>
        <v>0</v>
      </c>
      <c r="X181" s="1">
        <f>'Consumption of 2011'!F181</f>
        <v>0</v>
      </c>
      <c r="Y181" s="1">
        <f>'Consumption of 2011'!F181</f>
        <v>0</v>
      </c>
      <c r="Z181" s="1">
        <f>'Consumption of 2011'!F181</f>
        <v>0</v>
      </c>
      <c r="AA181" s="1">
        <f>'Consumption of 2011'!F181</f>
        <v>0</v>
      </c>
      <c r="AB181" s="1">
        <f>'Consumption of 2011'!F181</f>
        <v>0</v>
      </c>
      <c r="AC181" s="1">
        <f>'Consumption of 2011'!F181</f>
        <v>0</v>
      </c>
      <c r="AD181" s="1">
        <f>'Consumption of 2011'!F181</f>
        <v>0</v>
      </c>
      <c r="AE181" s="1">
        <f>'Consumption of 2011'!F181</f>
        <v>0</v>
      </c>
      <c r="AF181" s="1">
        <f>'Consumption of 2011'!F181</f>
        <v>0</v>
      </c>
    </row>
    <row r="182" spans="1:32">
      <c r="A182" s="78">
        <f>'Consumption of 2011'!A182</f>
        <v>163</v>
      </c>
      <c r="B182" s="80" t="str">
        <f>'Consumption of 2011'!B182</f>
        <v>Acrylic Tape vhp - big</v>
      </c>
      <c r="C182" s="6">
        <f>'Consumption of 2011'!D182</f>
        <v>0</v>
      </c>
      <c r="D182" s="6" t="str">
        <f>'Consumption of 2011'!E182</f>
        <v>Per Piece</v>
      </c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33"/>
      <c r="S182" s="1">
        <f>'Consumption of 2011'!F182</f>
        <v>0</v>
      </c>
      <c r="T182" s="1">
        <f>'Consumption of 2011'!F182</f>
        <v>0</v>
      </c>
      <c r="U182" s="1">
        <f>'Consumption of 2011'!F182</f>
        <v>0</v>
      </c>
      <c r="V182" s="1">
        <f>'Consumption of 2011'!F182</f>
        <v>0</v>
      </c>
      <c r="W182" s="1">
        <f>'Consumption of 2011'!F182</f>
        <v>0</v>
      </c>
      <c r="X182" s="1">
        <f>'Consumption of 2011'!F182</f>
        <v>0</v>
      </c>
      <c r="Y182" s="1">
        <f>'Consumption of 2011'!F182</f>
        <v>0</v>
      </c>
      <c r="Z182" s="1">
        <f>'Consumption of 2011'!F182</f>
        <v>0</v>
      </c>
      <c r="AA182" s="1">
        <f>'Consumption of 2011'!F182</f>
        <v>0</v>
      </c>
      <c r="AB182" s="1">
        <f>'Consumption of 2011'!F182</f>
        <v>0</v>
      </c>
      <c r="AC182" s="1">
        <f>'Consumption of 2011'!F182</f>
        <v>0</v>
      </c>
      <c r="AD182" s="1">
        <f>'Consumption of 2011'!F182</f>
        <v>0</v>
      </c>
      <c r="AE182" s="1">
        <f>'Consumption of 2011'!F182</f>
        <v>0</v>
      </c>
      <c r="AF182" s="1">
        <f>'Consumption of 2011'!F182</f>
        <v>0</v>
      </c>
    </row>
    <row r="183" spans="1:32">
      <c r="A183" s="78">
        <f>'Consumption of 2011'!A183</f>
        <v>164</v>
      </c>
      <c r="B183" s="80" t="str">
        <f>'Consumption of 2011'!B183</f>
        <v>Acrylic Tape vhp - small</v>
      </c>
      <c r="C183" s="6">
        <f>'Consumption of 2011'!D183</f>
        <v>0</v>
      </c>
      <c r="D183" s="6" t="str">
        <f>'Consumption of 2011'!E183</f>
        <v>Per Piece</v>
      </c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33"/>
      <c r="S183" s="1">
        <f>'Consumption of 2011'!F183</f>
        <v>0</v>
      </c>
      <c r="T183" s="1">
        <f>'Consumption of 2011'!F183</f>
        <v>0</v>
      </c>
      <c r="U183" s="1">
        <f>'Consumption of 2011'!F183</f>
        <v>0</v>
      </c>
      <c r="V183" s="1">
        <f>'Consumption of 2011'!F183</f>
        <v>0</v>
      </c>
      <c r="W183" s="1">
        <f>'Consumption of 2011'!F183</f>
        <v>0</v>
      </c>
      <c r="X183" s="1">
        <f>'Consumption of 2011'!F183</f>
        <v>0</v>
      </c>
      <c r="Y183" s="1">
        <f>'Consumption of 2011'!F183</f>
        <v>0</v>
      </c>
      <c r="Z183" s="1">
        <f>'Consumption of 2011'!F183</f>
        <v>0</v>
      </c>
      <c r="AA183" s="1">
        <f>'Consumption of 2011'!F183</f>
        <v>0</v>
      </c>
      <c r="AB183" s="1">
        <f>'Consumption of 2011'!F183</f>
        <v>0</v>
      </c>
      <c r="AC183" s="1">
        <f>'Consumption of 2011'!F183</f>
        <v>0</v>
      </c>
      <c r="AD183" s="1">
        <f>'Consumption of 2011'!F183</f>
        <v>0</v>
      </c>
      <c r="AE183" s="1">
        <f>'Consumption of 2011'!F183</f>
        <v>0</v>
      </c>
      <c r="AF183" s="1">
        <f>'Consumption of 2011'!F183</f>
        <v>0</v>
      </c>
    </row>
    <row r="184" spans="1:32">
      <c r="A184" s="78">
        <f>'Consumption of 2011'!A184</f>
        <v>165</v>
      </c>
      <c r="B184" s="80" t="str">
        <f>'Consumption of 2011'!B184</f>
        <v>Fire Extenguisher</v>
      </c>
      <c r="C184" s="6">
        <f>'Consumption of 2011'!D184</f>
        <v>0</v>
      </c>
      <c r="D184" s="6" t="str">
        <f>'Consumption of 2011'!E184</f>
        <v>Per Piece</v>
      </c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33"/>
      <c r="S184" s="1">
        <f>'Consumption of 2011'!F184</f>
        <v>0</v>
      </c>
      <c r="T184" s="1">
        <f>'Consumption of 2011'!F184</f>
        <v>0</v>
      </c>
      <c r="U184" s="1">
        <f>'Consumption of 2011'!F184</f>
        <v>0</v>
      </c>
      <c r="V184" s="1">
        <f>'Consumption of 2011'!F184</f>
        <v>0</v>
      </c>
      <c r="W184" s="1">
        <f>'Consumption of 2011'!F184</f>
        <v>0</v>
      </c>
      <c r="X184" s="1">
        <f>'Consumption of 2011'!F184</f>
        <v>0</v>
      </c>
      <c r="Y184" s="1">
        <f>'Consumption of 2011'!F184</f>
        <v>0</v>
      </c>
      <c r="Z184" s="1">
        <f>'Consumption of 2011'!F184</f>
        <v>0</v>
      </c>
      <c r="AA184" s="1">
        <f>'Consumption of 2011'!F184</f>
        <v>0</v>
      </c>
      <c r="AB184" s="1">
        <f>'Consumption of 2011'!F184</f>
        <v>0</v>
      </c>
      <c r="AC184" s="1">
        <f>'Consumption of 2011'!F184</f>
        <v>0</v>
      </c>
      <c r="AD184" s="1">
        <f>'Consumption of 2011'!F184</f>
        <v>0</v>
      </c>
      <c r="AE184" s="1">
        <f>'Consumption of 2011'!F184</f>
        <v>0</v>
      </c>
      <c r="AF184" s="1">
        <f>'Consumption of 2011'!F184</f>
        <v>0</v>
      </c>
    </row>
    <row r="185" spans="1:32">
      <c r="A185" s="78">
        <f>'Consumption of 2011'!A185</f>
        <v>166</v>
      </c>
      <c r="B185" s="80" t="str">
        <f>'Consumption of 2011'!B185</f>
        <v>Master Lock</v>
      </c>
      <c r="C185" s="6">
        <f>'Consumption of 2011'!D185</f>
        <v>0</v>
      </c>
      <c r="D185" s="6" t="str">
        <f>'Consumption of 2011'!E185</f>
        <v>Per Piece</v>
      </c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33"/>
      <c r="S185" s="1">
        <f>'Consumption of 2011'!F185</f>
        <v>0</v>
      </c>
      <c r="T185" s="1">
        <f>'Consumption of 2011'!F185</f>
        <v>0</v>
      </c>
      <c r="U185" s="1">
        <f>'Consumption of 2011'!F185</f>
        <v>0</v>
      </c>
      <c r="V185" s="1">
        <f>'Consumption of 2011'!F185</f>
        <v>0</v>
      </c>
      <c r="W185" s="1">
        <f>'Consumption of 2011'!F185</f>
        <v>0</v>
      </c>
      <c r="X185" s="1">
        <f>'Consumption of 2011'!F185</f>
        <v>0</v>
      </c>
      <c r="Y185" s="1">
        <f>'Consumption of 2011'!F185</f>
        <v>0</v>
      </c>
      <c r="Z185" s="1">
        <f>'Consumption of 2011'!F185</f>
        <v>0</v>
      </c>
      <c r="AA185" s="1">
        <f>'Consumption of 2011'!F185</f>
        <v>0</v>
      </c>
      <c r="AB185" s="1">
        <f>'Consumption of 2011'!F185</f>
        <v>0</v>
      </c>
      <c r="AC185" s="1">
        <f>'Consumption of 2011'!F185</f>
        <v>0</v>
      </c>
      <c r="AD185" s="1">
        <f>'Consumption of 2011'!F185</f>
        <v>0</v>
      </c>
      <c r="AE185" s="1">
        <f>'Consumption of 2011'!F185</f>
        <v>0</v>
      </c>
      <c r="AF185" s="1">
        <f>'Consumption of 2011'!F185</f>
        <v>0</v>
      </c>
    </row>
    <row r="186" spans="1:32">
      <c r="A186" s="78">
        <f>'Consumption of 2011'!A186</f>
        <v>167</v>
      </c>
      <c r="B186" s="80" t="str">
        <f>'Consumption of 2011'!B186</f>
        <v xml:space="preserve">Flat Wire brush </v>
      </c>
      <c r="C186" s="6">
        <f>'Consumption of 2011'!D186</f>
        <v>0</v>
      </c>
      <c r="D186" s="6" t="str">
        <f>'Consumption of 2011'!E186</f>
        <v>Per Piece</v>
      </c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33"/>
      <c r="S186" s="1">
        <f>'Consumption of 2011'!F186</f>
        <v>0</v>
      </c>
      <c r="T186" s="1">
        <f>'Consumption of 2011'!F186</f>
        <v>0</v>
      </c>
      <c r="U186" s="1">
        <f>'Consumption of 2011'!F186</f>
        <v>0</v>
      </c>
      <c r="V186" s="1">
        <f>'Consumption of 2011'!F186</f>
        <v>0</v>
      </c>
      <c r="W186" s="1">
        <f>'Consumption of 2011'!F186</f>
        <v>0</v>
      </c>
      <c r="X186" s="1">
        <f>'Consumption of 2011'!F186</f>
        <v>0</v>
      </c>
      <c r="Y186" s="1">
        <f>'Consumption of 2011'!F186</f>
        <v>0</v>
      </c>
      <c r="Z186" s="1">
        <f>'Consumption of 2011'!F186</f>
        <v>0</v>
      </c>
      <c r="AA186" s="1">
        <f>'Consumption of 2011'!F186</f>
        <v>0</v>
      </c>
      <c r="AB186" s="1">
        <f>'Consumption of 2011'!F186</f>
        <v>0</v>
      </c>
      <c r="AC186" s="1">
        <f>'Consumption of 2011'!F186</f>
        <v>0</v>
      </c>
      <c r="AD186" s="1">
        <f>'Consumption of 2011'!F186</f>
        <v>0</v>
      </c>
      <c r="AE186" s="1">
        <f>'Consumption of 2011'!F186</f>
        <v>0</v>
      </c>
      <c r="AF186" s="1">
        <f>'Consumption of 2011'!F186</f>
        <v>0</v>
      </c>
    </row>
    <row r="187" spans="1:32">
      <c r="A187" s="78">
        <f>'Consumption of 2011'!A187</f>
        <v>168</v>
      </c>
      <c r="B187" s="80" t="str">
        <f>'Consumption of 2011'!B187</f>
        <v>Wall scrapper</v>
      </c>
      <c r="C187" s="6">
        <f>'Consumption of 2011'!D187</f>
        <v>0</v>
      </c>
      <c r="D187" s="6" t="str">
        <f>'Consumption of 2011'!E187</f>
        <v>Per Piece</v>
      </c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33"/>
      <c r="S187" s="1">
        <f>'Consumption of 2011'!F187</f>
        <v>0</v>
      </c>
      <c r="T187" s="1">
        <f>'Consumption of 2011'!F187</f>
        <v>0</v>
      </c>
      <c r="U187" s="1">
        <f>'Consumption of 2011'!F187</f>
        <v>0</v>
      </c>
      <c r="V187" s="1">
        <f>'Consumption of 2011'!F187</f>
        <v>0</v>
      </c>
      <c r="W187" s="1">
        <f>'Consumption of 2011'!F187</f>
        <v>0</v>
      </c>
      <c r="X187" s="1">
        <f>'Consumption of 2011'!F187</f>
        <v>0</v>
      </c>
      <c r="Y187" s="1">
        <f>'Consumption of 2011'!F187</f>
        <v>0</v>
      </c>
      <c r="Z187" s="1">
        <f>'Consumption of 2011'!F187</f>
        <v>0</v>
      </c>
      <c r="AA187" s="1">
        <f>'Consumption of 2011'!F187</f>
        <v>0</v>
      </c>
      <c r="AB187" s="1">
        <f>'Consumption of 2011'!F187</f>
        <v>0</v>
      </c>
      <c r="AC187" s="1">
        <f>'Consumption of 2011'!F187</f>
        <v>0</v>
      </c>
      <c r="AD187" s="1">
        <f>'Consumption of 2011'!F187</f>
        <v>0</v>
      </c>
      <c r="AE187" s="1">
        <f>'Consumption of 2011'!F187</f>
        <v>0</v>
      </c>
      <c r="AF187" s="1">
        <f>'Consumption of 2011'!F187</f>
        <v>0</v>
      </c>
    </row>
    <row r="188" spans="1:32">
      <c r="A188" s="78">
        <f>'Consumption of 2011'!A188</f>
        <v>169</v>
      </c>
      <c r="B188" s="80" t="str">
        <f>'Consumption of 2011'!B188</f>
        <v>Allen key</v>
      </c>
      <c r="C188" s="6">
        <f>'Consumption of 2011'!D188</f>
        <v>0</v>
      </c>
      <c r="D188" s="6" t="str">
        <f>'Consumption of 2011'!E188</f>
        <v>Set</v>
      </c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33"/>
      <c r="S188" s="1">
        <f>'Consumption of 2011'!F188</f>
        <v>0</v>
      </c>
      <c r="T188" s="1">
        <f>'Consumption of 2011'!F188</f>
        <v>0</v>
      </c>
      <c r="U188" s="1">
        <f>'Consumption of 2011'!F188</f>
        <v>0</v>
      </c>
      <c r="V188" s="1">
        <f>'Consumption of 2011'!F188</f>
        <v>0</v>
      </c>
      <c r="W188" s="1">
        <f>'Consumption of 2011'!F188</f>
        <v>0</v>
      </c>
      <c r="X188" s="1">
        <f>'Consumption of 2011'!F188</f>
        <v>0</v>
      </c>
      <c r="Y188" s="1">
        <f>'Consumption of 2011'!F188</f>
        <v>0</v>
      </c>
      <c r="Z188" s="1">
        <f>'Consumption of 2011'!F188</f>
        <v>0</v>
      </c>
      <c r="AA188" s="1">
        <f>'Consumption of 2011'!F188</f>
        <v>0</v>
      </c>
      <c r="AB188" s="1">
        <f>'Consumption of 2011'!F188</f>
        <v>0</v>
      </c>
      <c r="AC188" s="1">
        <f>'Consumption of 2011'!F188</f>
        <v>0</v>
      </c>
      <c r="AD188" s="1">
        <f>'Consumption of 2011'!F188</f>
        <v>0</v>
      </c>
      <c r="AE188" s="1">
        <f>'Consumption of 2011'!F188</f>
        <v>0</v>
      </c>
      <c r="AF188" s="1">
        <f>'Consumption of 2011'!F188</f>
        <v>0</v>
      </c>
    </row>
    <row r="189" spans="1:32">
      <c r="A189" s="78">
        <f>'Consumption of 2011'!A189</f>
        <v>170</v>
      </c>
      <c r="B189" s="80" t="str">
        <f>'Consumption of 2011'!B189</f>
        <v>Packing strip dewinder</v>
      </c>
      <c r="C189" s="6">
        <f>'Consumption of 2011'!D189</f>
        <v>0</v>
      </c>
      <c r="D189" s="6" t="str">
        <f>'Consumption of 2011'!E189</f>
        <v>Per Piece</v>
      </c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33"/>
      <c r="S189" s="1">
        <f>'Consumption of 2011'!F189</f>
        <v>0</v>
      </c>
      <c r="T189" s="1">
        <f>'Consumption of 2011'!F189</f>
        <v>0</v>
      </c>
      <c r="U189" s="1">
        <f>'Consumption of 2011'!F189</f>
        <v>0</v>
      </c>
      <c r="V189" s="1">
        <f>'Consumption of 2011'!F189</f>
        <v>0</v>
      </c>
      <c r="W189" s="1">
        <f>'Consumption of 2011'!F189</f>
        <v>0</v>
      </c>
      <c r="X189" s="1">
        <f>'Consumption of 2011'!F189</f>
        <v>0</v>
      </c>
      <c r="Y189" s="1">
        <f>'Consumption of 2011'!F189</f>
        <v>0</v>
      </c>
      <c r="Z189" s="1">
        <f>'Consumption of 2011'!F189</f>
        <v>0</v>
      </c>
      <c r="AA189" s="1">
        <f>'Consumption of 2011'!F189</f>
        <v>0</v>
      </c>
      <c r="AB189" s="1">
        <f>'Consumption of 2011'!F189</f>
        <v>0</v>
      </c>
      <c r="AC189" s="1">
        <f>'Consumption of 2011'!F189</f>
        <v>0</v>
      </c>
      <c r="AD189" s="1">
        <f>'Consumption of 2011'!F189</f>
        <v>0</v>
      </c>
      <c r="AE189" s="1">
        <f>'Consumption of 2011'!F189</f>
        <v>0</v>
      </c>
      <c r="AF189" s="1">
        <f>'Consumption of 2011'!F189</f>
        <v>0</v>
      </c>
    </row>
    <row r="190" spans="1:32">
      <c r="A190" s="78">
        <f>'Consumption of 2011'!A190</f>
        <v>171</v>
      </c>
      <c r="B190" s="80" t="str">
        <f>'Consumption of 2011'!B190</f>
        <v>Paint mixing agitator</v>
      </c>
      <c r="C190" s="6">
        <f>'Consumption of 2011'!D190</f>
        <v>0</v>
      </c>
      <c r="D190" s="6" t="str">
        <f>'Consumption of 2011'!E190</f>
        <v>Per Piece</v>
      </c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33"/>
      <c r="S190" s="1">
        <f>'Consumption of 2011'!F190</f>
        <v>0</v>
      </c>
      <c r="T190" s="1">
        <f>'Consumption of 2011'!F190</f>
        <v>0</v>
      </c>
      <c r="U190" s="1">
        <f>'Consumption of 2011'!F190</f>
        <v>0</v>
      </c>
      <c r="V190" s="1">
        <f>'Consumption of 2011'!F190</f>
        <v>0</v>
      </c>
      <c r="W190" s="1">
        <f>'Consumption of 2011'!F190</f>
        <v>0</v>
      </c>
      <c r="X190" s="1">
        <f>'Consumption of 2011'!F190</f>
        <v>0</v>
      </c>
      <c r="Y190" s="1">
        <f>'Consumption of 2011'!F190</f>
        <v>0</v>
      </c>
      <c r="Z190" s="1">
        <f>'Consumption of 2011'!F190</f>
        <v>0</v>
      </c>
      <c r="AA190" s="1">
        <f>'Consumption of 2011'!F190</f>
        <v>0</v>
      </c>
      <c r="AB190" s="1">
        <f>'Consumption of 2011'!F190</f>
        <v>0</v>
      </c>
      <c r="AC190" s="1">
        <f>'Consumption of 2011'!F190</f>
        <v>0</v>
      </c>
      <c r="AD190" s="1">
        <f>'Consumption of 2011'!F190</f>
        <v>0</v>
      </c>
      <c r="AE190" s="1">
        <f>'Consumption of 2011'!F190</f>
        <v>0</v>
      </c>
      <c r="AF190" s="1">
        <f>'Consumption of 2011'!F190</f>
        <v>0</v>
      </c>
    </row>
    <row r="191" spans="1:32">
      <c r="A191" s="78">
        <f>'Consumption of 2011'!A191</f>
        <v>172</v>
      </c>
      <c r="B191" s="80" t="str">
        <f>'Consumption of 2011'!B191</f>
        <v>Coater paint pan</v>
      </c>
      <c r="C191" s="6">
        <f>'Consumption of 2011'!D191</f>
        <v>0</v>
      </c>
      <c r="D191" s="6" t="str">
        <f>'Consumption of 2011'!E191</f>
        <v>Per Piece</v>
      </c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33"/>
      <c r="S191" s="1">
        <f>'Consumption of 2011'!F191</f>
        <v>0</v>
      </c>
      <c r="T191" s="1">
        <f>'Consumption of 2011'!F191</f>
        <v>0</v>
      </c>
      <c r="U191" s="1">
        <f>'Consumption of 2011'!F191</f>
        <v>0</v>
      </c>
      <c r="V191" s="1">
        <f>'Consumption of 2011'!F191</f>
        <v>0</v>
      </c>
      <c r="W191" s="1">
        <f>'Consumption of 2011'!F191</f>
        <v>0</v>
      </c>
      <c r="X191" s="1">
        <f>'Consumption of 2011'!F191</f>
        <v>0</v>
      </c>
      <c r="Y191" s="1">
        <f>'Consumption of 2011'!F191</f>
        <v>0</v>
      </c>
      <c r="Z191" s="1">
        <f>'Consumption of 2011'!F191</f>
        <v>0</v>
      </c>
      <c r="AA191" s="1">
        <f>'Consumption of 2011'!F191</f>
        <v>0</v>
      </c>
      <c r="AB191" s="1">
        <f>'Consumption of 2011'!F191</f>
        <v>0</v>
      </c>
      <c r="AC191" s="1">
        <f>'Consumption of 2011'!F191</f>
        <v>0</v>
      </c>
      <c r="AD191" s="1">
        <f>'Consumption of 2011'!F191</f>
        <v>0</v>
      </c>
      <c r="AE191" s="1">
        <f>'Consumption of 2011'!F191</f>
        <v>0</v>
      </c>
      <c r="AF191" s="1">
        <f>'Consumption of 2011'!F191</f>
        <v>0</v>
      </c>
    </row>
    <row r="192" spans="1:32">
      <c r="A192" s="78">
        <f>'Consumption of 2011'!A192</f>
        <v>173</v>
      </c>
      <c r="B192" s="80" t="str">
        <f>'Consumption of 2011'!B192</f>
        <v>Hose Pipe Size:     2"</v>
      </c>
      <c r="C192" s="6">
        <f>'Consumption of 2011'!D192</f>
        <v>0</v>
      </c>
      <c r="D192" s="6" t="str">
        <f>'Consumption of 2011'!E192</f>
        <v>Meter</v>
      </c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33"/>
      <c r="S192" s="1">
        <f>'Consumption of 2011'!F192</f>
        <v>0</v>
      </c>
      <c r="T192" s="1">
        <f>'Consumption of 2011'!F192</f>
        <v>0</v>
      </c>
      <c r="U192" s="1">
        <f>'Consumption of 2011'!F192</f>
        <v>0</v>
      </c>
      <c r="V192" s="1">
        <f>'Consumption of 2011'!F192</f>
        <v>0</v>
      </c>
      <c r="W192" s="1">
        <f>'Consumption of 2011'!F192</f>
        <v>0</v>
      </c>
      <c r="X192" s="1">
        <f>'Consumption of 2011'!F192</f>
        <v>0</v>
      </c>
      <c r="Y192" s="1">
        <f>'Consumption of 2011'!F192</f>
        <v>0</v>
      </c>
      <c r="Z192" s="1">
        <f>'Consumption of 2011'!F192</f>
        <v>0</v>
      </c>
      <c r="AA192" s="1">
        <f>'Consumption of 2011'!F192</f>
        <v>0</v>
      </c>
      <c r="AB192" s="1">
        <f>'Consumption of 2011'!F192</f>
        <v>0</v>
      </c>
      <c r="AC192" s="1">
        <f>'Consumption of 2011'!F192</f>
        <v>0</v>
      </c>
      <c r="AD192" s="1">
        <f>'Consumption of 2011'!F192</f>
        <v>0</v>
      </c>
      <c r="AE192" s="1">
        <f>'Consumption of 2011'!F192</f>
        <v>0</v>
      </c>
      <c r="AF192" s="1">
        <f>'Consumption of 2011'!F192</f>
        <v>0</v>
      </c>
    </row>
    <row r="193" spans="1:32">
      <c r="A193" s="78">
        <f>'Consumption of 2011'!A193</f>
        <v>174</v>
      </c>
      <c r="B193" s="80" t="str">
        <f>'Consumption of 2011'!B193</f>
        <v>Hose Pipe Size:1 1/2"</v>
      </c>
      <c r="C193" s="6">
        <f>'Consumption of 2011'!D193</f>
        <v>0</v>
      </c>
      <c r="D193" s="6" t="str">
        <f>'Consumption of 2011'!E193</f>
        <v>Meter</v>
      </c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33"/>
      <c r="S193" s="1">
        <f>'Consumption of 2011'!F193</f>
        <v>0</v>
      </c>
      <c r="T193" s="1">
        <f>'Consumption of 2011'!F193</f>
        <v>0</v>
      </c>
      <c r="U193" s="1">
        <f>'Consumption of 2011'!F193</f>
        <v>0</v>
      </c>
      <c r="V193" s="1">
        <f>'Consumption of 2011'!F193</f>
        <v>0</v>
      </c>
      <c r="W193" s="1">
        <f>'Consumption of 2011'!F193</f>
        <v>0</v>
      </c>
      <c r="X193" s="1">
        <f>'Consumption of 2011'!F193</f>
        <v>0</v>
      </c>
      <c r="Y193" s="1">
        <f>'Consumption of 2011'!F193</f>
        <v>0</v>
      </c>
      <c r="Z193" s="1">
        <f>'Consumption of 2011'!F193</f>
        <v>0</v>
      </c>
      <c r="AA193" s="1">
        <f>'Consumption of 2011'!F193</f>
        <v>0</v>
      </c>
      <c r="AB193" s="1">
        <f>'Consumption of 2011'!F193</f>
        <v>0</v>
      </c>
      <c r="AC193" s="1">
        <f>'Consumption of 2011'!F193</f>
        <v>0</v>
      </c>
      <c r="AD193" s="1">
        <f>'Consumption of 2011'!F193</f>
        <v>0</v>
      </c>
      <c r="AE193" s="1">
        <f>'Consumption of 2011'!F193</f>
        <v>0</v>
      </c>
      <c r="AF193" s="1">
        <f>'Consumption of 2011'!F193</f>
        <v>0</v>
      </c>
    </row>
    <row r="194" spans="1:32">
      <c r="A194" s="78">
        <f>'Consumption of 2011'!A194</f>
        <v>175</v>
      </c>
      <c r="B194" s="80" t="str">
        <f>'Consumption of 2011'!B194</f>
        <v>GI binding Wire</v>
      </c>
      <c r="C194" s="6">
        <f>'Consumption of 2011'!D194</f>
        <v>0</v>
      </c>
      <c r="D194" s="6">
        <f>'Consumption of 2011'!E194</f>
        <v>0</v>
      </c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33"/>
      <c r="S194" s="1">
        <f>'Consumption of 2011'!F194</f>
        <v>0</v>
      </c>
      <c r="T194" s="1">
        <f>'Consumption of 2011'!F194</f>
        <v>0</v>
      </c>
      <c r="U194" s="1">
        <f>'Consumption of 2011'!F194</f>
        <v>0</v>
      </c>
      <c r="V194" s="1">
        <f>'Consumption of 2011'!F194</f>
        <v>0</v>
      </c>
      <c r="W194" s="1">
        <f>'Consumption of 2011'!F194</f>
        <v>0</v>
      </c>
      <c r="X194" s="1">
        <f>'Consumption of 2011'!F194</f>
        <v>0</v>
      </c>
      <c r="Y194" s="1">
        <f>'Consumption of 2011'!F194</f>
        <v>0</v>
      </c>
      <c r="Z194" s="1">
        <f>'Consumption of 2011'!F194</f>
        <v>0</v>
      </c>
      <c r="AA194" s="1">
        <f>'Consumption of 2011'!F194</f>
        <v>0</v>
      </c>
      <c r="AB194" s="1">
        <f>'Consumption of 2011'!F194</f>
        <v>0</v>
      </c>
      <c r="AC194" s="1">
        <f>'Consumption of 2011'!F194</f>
        <v>0</v>
      </c>
      <c r="AD194" s="1">
        <f>'Consumption of 2011'!F194</f>
        <v>0</v>
      </c>
      <c r="AE194" s="1">
        <f>'Consumption of 2011'!F194</f>
        <v>0</v>
      </c>
      <c r="AF194" s="1">
        <f>'Consumption of 2011'!F194</f>
        <v>0</v>
      </c>
    </row>
    <row r="195" spans="1:32">
      <c r="A195" s="78">
        <f>'Consumption of 2011'!A195</f>
        <v>176</v>
      </c>
      <c r="B195" s="80" t="str">
        <f>'Consumption of 2011'!B195</f>
        <v>Empty can For paint sample</v>
      </c>
      <c r="C195" s="6">
        <f>'Consumption of 2011'!D195</f>
        <v>0</v>
      </c>
      <c r="D195" s="6" t="str">
        <f>'Consumption of 2011'!E195</f>
        <v>Per Piece</v>
      </c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33"/>
      <c r="S195" s="1">
        <f>'Consumption of 2011'!F195</f>
        <v>0</v>
      </c>
      <c r="T195" s="1">
        <f>'Consumption of 2011'!F195</f>
        <v>0</v>
      </c>
      <c r="U195" s="1">
        <f>'Consumption of 2011'!F195</f>
        <v>0</v>
      </c>
      <c r="V195" s="1">
        <f>'Consumption of 2011'!F195</f>
        <v>0</v>
      </c>
      <c r="W195" s="1">
        <f>'Consumption of 2011'!F195</f>
        <v>0</v>
      </c>
      <c r="X195" s="1">
        <f>'Consumption of 2011'!F195</f>
        <v>0</v>
      </c>
      <c r="Y195" s="1">
        <f>'Consumption of 2011'!F195</f>
        <v>0</v>
      </c>
      <c r="Z195" s="1">
        <f>'Consumption of 2011'!F195</f>
        <v>0</v>
      </c>
      <c r="AA195" s="1">
        <f>'Consumption of 2011'!F195</f>
        <v>0</v>
      </c>
      <c r="AB195" s="1">
        <f>'Consumption of 2011'!F195</f>
        <v>0</v>
      </c>
      <c r="AC195" s="1">
        <f>'Consumption of 2011'!F195</f>
        <v>0</v>
      </c>
      <c r="AD195" s="1">
        <f>'Consumption of 2011'!F195</f>
        <v>0</v>
      </c>
      <c r="AE195" s="1">
        <f>'Consumption of 2011'!F195</f>
        <v>0</v>
      </c>
      <c r="AF195" s="1">
        <f>'Consumption of 2011'!F195</f>
        <v>0</v>
      </c>
    </row>
    <row r="196" spans="1:32" ht="15" thickBot="1">
      <c r="A196" s="81"/>
      <c r="B196" s="88"/>
      <c r="C196" s="10"/>
      <c r="D196" s="10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34"/>
      <c r="S196" s="1">
        <f>'Consumption of 2011'!F196</f>
        <v>0</v>
      </c>
      <c r="T196" s="1">
        <f>'Consumption of 2011'!F196</f>
        <v>0</v>
      </c>
      <c r="U196" s="1">
        <f>'Consumption of 2011'!F196</f>
        <v>0</v>
      </c>
      <c r="V196" s="1">
        <f>'Consumption of 2011'!F196</f>
        <v>0</v>
      </c>
      <c r="W196" s="1">
        <f>'Consumption of 2011'!F196</f>
        <v>0</v>
      </c>
      <c r="X196" s="1">
        <f>'Consumption of 2011'!F196</f>
        <v>0</v>
      </c>
      <c r="Y196" s="1">
        <f>'Consumption of 2011'!F196</f>
        <v>0</v>
      </c>
      <c r="Z196" s="1">
        <f>'Consumption of 2011'!F196</f>
        <v>0</v>
      </c>
      <c r="AA196" s="1">
        <f>'Consumption of 2011'!F196</f>
        <v>0</v>
      </c>
      <c r="AB196" s="1">
        <f>'Consumption of 2011'!F196</f>
        <v>0</v>
      </c>
      <c r="AC196" s="1">
        <f>'Consumption of 2011'!F196</f>
        <v>0</v>
      </c>
      <c r="AD196" s="1">
        <f>'Consumption of 2011'!F196</f>
        <v>0</v>
      </c>
      <c r="AE196" s="1">
        <f>'Consumption of 2011'!F196</f>
        <v>0</v>
      </c>
      <c r="AF196" s="1">
        <f>'Consumption of 2011'!F196</f>
        <v>0</v>
      </c>
    </row>
    <row r="197" spans="1:32" ht="21">
      <c r="A197" s="100"/>
      <c r="B197" s="101" t="str">
        <f>'Consumption of 2011'!B197</f>
        <v>STATIONARY</v>
      </c>
      <c r="C197" s="19"/>
      <c r="D197" s="19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39"/>
      <c r="S197" s="1">
        <f>'Consumption of 2011'!F197</f>
        <v>0</v>
      </c>
      <c r="T197" s="1">
        <f>'Consumption of 2011'!F197</f>
        <v>0</v>
      </c>
      <c r="U197" s="1">
        <f>'Consumption of 2011'!F197</f>
        <v>0</v>
      </c>
      <c r="V197" s="1">
        <f>'Consumption of 2011'!F197</f>
        <v>0</v>
      </c>
      <c r="W197" s="1">
        <f>'Consumption of 2011'!F197</f>
        <v>0</v>
      </c>
      <c r="X197" s="1">
        <f>'Consumption of 2011'!F197</f>
        <v>0</v>
      </c>
      <c r="Y197" s="1">
        <f>'Consumption of 2011'!F197</f>
        <v>0</v>
      </c>
      <c r="Z197" s="1">
        <f>'Consumption of 2011'!F197</f>
        <v>0</v>
      </c>
      <c r="AA197" s="1">
        <f>'Consumption of 2011'!F197</f>
        <v>0</v>
      </c>
      <c r="AB197" s="1">
        <f>'Consumption of 2011'!F197</f>
        <v>0</v>
      </c>
      <c r="AC197" s="1">
        <f>'Consumption of 2011'!F197</f>
        <v>0</v>
      </c>
      <c r="AD197" s="1">
        <f>'Consumption of 2011'!F197</f>
        <v>0</v>
      </c>
      <c r="AE197" s="1">
        <f>'Consumption of 2011'!F197</f>
        <v>0</v>
      </c>
      <c r="AF197" s="1">
        <f>'Consumption of 2011'!F197</f>
        <v>0</v>
      </c>
    </row>
    <row r="198" spans="1:32">
      <c r="A198" s="78"/>
      <c r="B198" s="80"/>
      <c r="C198" s="6"/>
      <c r="D198" s="6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33"/>
      <c r="S198" s="1">
        <f>'Consumption of 2011'!F198</f>
        <v>0</v>
      </c>
      <c r="T198" s="1">
        <f>'Consumption of 2011'!F198</f>
        <v>0</v>
      </c>
      <c r="U198" s="1">
        <f>'Consumption of 2011'!F198</f>
        <v>0</v>
      </c>
      <c r="V198" s="1">
        <f>'Consumption of 2011'!F198</f>
        <v>0</v>
      </c>
      <c r="W198" s="1">
        <f>'Consumption of 2011'!F198</f>
        <v>0</v>
      </c>
      <c r="X198" s="1">
        <f>'Consumption of 2011'!F198</f>
        <v>0</v>
      </c>
      <c r="Y198" s="1">
        <f>'Consumption of 2011'!F198</f>
        <v>0</v>
      </c>
      <c r="Z198" s="1">
        <f>'Consumption of 2011'!F198</f>
        <v>0</v>
      </c>
      <c r="AA198" s="1">
        <f>'Consumption of 2011'!F198</f>
        <v>0</v>
      </c>
      <c r="AB198" s="1">
        <f>'Consumption of 2011'!F198</f>
        <v>0</v>
      </c>
      <c r="AC198" s="1">
        <f>'Consumption of 2011'!F198</f>
        <v>0</v>
      </c>
      <c r="AD198" s="1">
        <f>'Consumption of 2011'!F198</f>
        <v>0</v>
      </c>
      <c r="AE198" s="1">
        <f>'Consumption of 2011'!F198</f>
        <v>0</v>
      </c>
      <c r="AF198" s="1">
        <f>'Consumption of 2011'!F198</f>
        <v>0</v>
      </c>
    </row>
    <row r="199" spans="1:32">
      <c r="A199" s="78">
        <f>'Consumption of 2011'!A199</f>
        <v>177</v>
      </c>
      <c r="B199" s="110" t="str">
        <f>'Consumption of 2011'!B199</f>
        <v>Box File</v>
      </c>
      <c r="C199" s="6">
        <f>'Consumption of 2011'!D199</f>
        <v>0</v>
      </c>
      <c r="D199" s="6" t="str">
        <f>'Consumption of 2011'!E199</f>
        <v>Per Piece</v>
      </c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33"/>
      <c r="S199" s="1">
        <f>'Consumption of 2011'!F199</f>
        <v>4</v>
      </c>
      <c r="T199" s="1">
        <f>'Consumption of 2011'!F199</f>
        <v>4</v>
      </c>
      <c r="U199" s="1">
        <f>'Consumption of 2011'!F199</f>
        <v>4</v>
      </c>
      <c r="V199" s="1">
        <f>'Consumption of 2011'!F199</f>
        <v>4</v>
      </c>
      <c r="W199" s="1">
        <f>'Consumption of 2011'!F199</f>
        <v>4</v>
      </c>
      <c r="X199" s="1">
        <f>'Consumption of 2011'!F199</f>
        <v>4</v>
      </c>
      <c r="Y199" s="1">
        <f>'Consumption of 2011'!F199</f>
        <v>4</v>
      </c>
      <c r="Z199" s="1">
        <f>'Consumption of 2011'!F199</f>
        <v>4</v>
      </c>
      <c r="AA199" s="1">
        <f>'Consumption of 2011'!F199</f>
        <v>4</v>
      </c>
      <c r="AB199" s="1">
        <f>'Consumption of 2011'!F199</f>
        <v>4</v>
      </c>
      <c r="AC199" s="1">
        <f>'Consumption of 2011'!F199</f>
        <v>4</v>
      </c>
      <c r="AD199" s="1">
        <f>'Consumption of 2011'!F199</f>
        <v>4</v>
      </c>
      <c r="AE199" s="1">
        <f>'Consumption of 2011'!F199</f>
        <v>4</v>
      </c>
      <c r="AF199" s="1">
        <f>'Consumption of 2011'!F199</f>
        <v>4</v>
      </c>
    </row>
    <row r="200" spans="1:32">
      <c r="A200" s="78">
        <f>'Consumption of 2011'!A200</f>
        <v>178</v>
      </c>
      <c r="B200" s="80" t="str">
        <f>'Consumption of 2011'!B200</f>
        <v>Post it Pad (3" * 3")</v>
      </c>
      <c r="C200" s="6">
        <f>'Consumption of 2011'!D200</f>
        <v>0</v>
      </c>
      <c r="D200" s="6" t="str">
        <f>'Consumption of 2011'!E200</f>
        <v>Per Piece</v>
      </c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33"/>
      <c r="S200" s="1">
        <f>'Consumption of 2011'!F200</f>
        <v>4</v>
      </c>
      <c r="T200" s="1">
        <f>'Consumption of 2011'!F200</f>
        <v>4</v>
      </c>
      <c r="U200" s="1">
        <f>'Consumption of 2011'!F200</f>
        <v>4</v>
      </c>
      <c r="V200" s="1">
        <f>'Consumption of 2011'!F200</f>
        <v>4</v>
      </c>
      <c r="W200" s="1">
        <f>'Consumption of 2011'!F200</f>
        <v>4</v>
      </c>
      <c r="X200" s="1">
        <f>'Consumption of 2011'!F200</f>
        <v>4</v>
      </c>
      <c r="Y200" s="1">
        <f>'Consumption of 2011'!F200</f>
        <v>4</v>
      </c>
      <c r="Z200" s="1">
        <f>'Consumption of 2011'!F200</f>
        <v>4</v>
      </c>
      <c r="AA200" s="1">
        <f>'Consumption of 2011'!F200</f>
        <v>4</v>
      </c>
      <c r="AB200" s="1">
        <f>'Consumption of 2011'!F200</f>
        <v>4</v>
      </c>
      <c r="AC200" s="1">
        <f>'Consumption of 2011'!F200</f>
        <v>4</v>
      </c>
      <c r="AD200" s="1">
        <f>'Consumption of 2011'!F200</f>
        <v>4</v>
      </c>
      <c r="AE200" s="1">
        <f>'Consumption of 2011'!F200</f>
        <v>4</v>
      </c>
      <c r="AF200" s="1">
        <f>'Consumption of 2011'!F200</f>
        <v>4</v>
      </c>
    </row>
    <row r="201" spans="1:32">
      <c r="A201" s="78">
        <f>'Consumption of 2011'!A201</f>
        <v>179</v>
      </c>
      <c r="B201" s="80" t="str">
        <f>'Consumption of 2011'!B201</f>
        <v>Writing Pad (A'4 Size)</v>
      </c>
      <c r="C201" s="6">
        <f>'Consumption of 2011'!D201</f>
        <v>0</v>
      </c>
      <c r="D201" s="6" t="str">
        <f>'Consumption of 2011'!E201</f>
        <v>Per Piece</v>
      </c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33"/>
      <c r="S201" s="1">
        <f>'Consumption of 2011'!F201</f>
        <v>0</v>
      </c>
      <c r="T201" s="1">
        <f>'Consumption of 2011'!F201</f>
        <v>0</v>
      </c>
      <c r="U201" s="1">
        <f>'Consumption of 2011'!F201</f>
        <v>0</v>
      </c>
      <c r="V201" s="1">
        <f>'Consumption of 2011'!F201</f>
        <v>0</v>
      </c>
      <c r="W201" s="1">
        <f>'Consumption of 2011'!F201</f>
        <v>0</v>
      </c>
      <c r="X201" s="1">
        <f>'Consumption of 2011'!F201</f>
        <v>0</v>
      </c>
      <c r="Y201" s="1">
        <f>'Consumption of 2011'!F201</f>
        <v>0</v>
      </c>
      <c r="Z201" s="1">
        <f>'Consumption of 2011'!F201</f>
        <v>0</v>
      </c>
      <c r="AA201" s="1">
        <f>'Consumption of 2011'!F201</f>
        <v>0</v>
      </c>
      <c r="AB201" s="1">
        <f>'Consumption of 2011'!F201</f>
        <v>0</v>
      </c>
      <c r="AC201" s="1">
        <f>'Consumption of 2011'!F201</f>
        <v>0</v>
      </c>
      <c r="AD201" s="1">
        <f>'Consumption of 2011'!F201</f>
        <v>0</v>
      </c>
      <c r="AE201" s="1">
        <f>'Consumption of 2011'!F201</f>
        <v>0</v>
      </c>
      <c r="AF201" s="1">
        <f>'Consumption of 2011'!F201</f>
        <v>0</v>
      </c>
    </row>
    <row r="202" spans="1:32">
      <c r="A202" s="78">
        <f>'Consumption of 2011'!A202</f>
        <v>180</v>
      </c>
      <c r="B202" s="80" t="str">
        <f>'Consumption of 2011'!B202</f>
        <v>Writing Pad (Small)</v>
      </c>
      <c r="C202" s="6">
        <f>'Consumption of 2011'!D202</f>
        <v>0</v>
      </c>
      <c r="D202" s="6" t="str">
        <f>'Consumption of 2011'!E202</f>
        <v>Per Piece</v>
      </c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33"/>
      <c r="S202" s="1">
        <f>'Consumption of 2011'!F202</f>
        <v>0</v>
      </c>
      <c r="T202" s="1">
        <f>'Consumption of 2011'!F202</f>
        <v>0</v>
      </c>
      <c r="U202" s="1">
        <f>'Consumption of 2011'!F202</f>
        <v>0</v>
      </c>
      <c r="V202" s="1">
        <f>'Consumption of 2011'!F202</f>
        <v>0</v>
      </c>
      <c r="W202" s="1">
        <f>'Consumption of 2011'!F202</f>
        <v>0</v>
      </c>
      <c r="X202" s="1">
        <f>'Consumption of 2011'!F202</f>
        <v>0</v>
      </c>
      <c r="Y202" s="1">
        <f>'Consumption of 2011'!F202</f>
        <v>0</v>
      </c>
      <c r="Z202" s="1">
        <f>'Consumption of 2011'!F202</f>
        <v>0</v>
      </c>
      <c r="AA202" s="1">
        <f>'Consumption of 2011'!F202</f>
        <v>0</v>
      </c>
      <c r="AB202" s="1">
        <f>'Consumption of 2011'!F202</f>
        <v>0</v>
      </c>
      <c r="AC202" s="1">
        <f>'Consumption of 2011'!F202</f>
        <v>0</v>
      </c>
      <c r="AD202" s="1">
        <f>'Consumption of 2011'!F202</f>
        <v>0</v>
      </c>
      <c r="AE202" s="1">
        <f>'Consumption of 2011'!F202</f>
        <v>0</v>
      </c>
      <c r="AF202" s="1">
        <f>'Consumption of 2011'!F202</f>
        <v>0</v>
      </c>
    </row>
    <row r="203" spans="1:32">
      <c r="A203" s="78">
        <f>'Consumption of 2011'!A203</f>
        <v>181</v>
      </c>
      <c r="B203" s="80" t="str">
        <f>'Consumption of 2011'!B203</f>
        <v>Paper Clip (Small)</v>
      </c>
      <c r="C203" s="6">
        <f>'Consumption of 2011'!D203</f>
        <v>0</v>
      </c>
      <c r="D203" s="6" t="str">
        <f>'Consumption of 2011'!E203</f>
        <v>Per Box</v>
      </c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33"/>
      <c r="S203" s="1">
        <f>'Consumption of 2011'!F203</f>
        <v>0</v>
      </c>
      <c r="T203" s="1">
        <f>'Consumption of 2011'!F203</f>
        <v>0</v>
      </c>
      <c r="U203" s="1">
        <f>'Consumption of 2011'!F203</f>
        <v>0</v>
      </c>
      <c r="V203" s="1">
        <f>'Consumption of 2011'!F203</f>
        <v>0</v>
      </c>
      <c r="W203" s="1">
        <f>'Consumption of 2011'!F203</f>
        <v>0</v>
      </c>
      <c r="X203" s="1">
        <f>'Consumption of 2011'!F203</f>
        <v>0</v>
      </c>
      <c r="Y203" s="1">
        <f>'Consumption of 2011'!F203</f>
        <v>0</v>
      </c>
      <c r="Z203" s="1">
        <f>'Consumption of 2011'!F203</f>
        <v>0</v>
      </c>
      <c r="AA203" s="1">
        <f>'Consumption of 2011'!F203</f>
        <v>0</v>
      </c>
      <c r="AB203" s="1">
        <f>'Consumption of 2011'!F203</f>
        <v>0</v>
      </c>
      <c r="AC203" s="1">
        <f>'Consumption of 2011'!F203</f>
        <v>0</v>
      </c>
      <c r="AD203" s="1">
        <f>'Consumption of 2011'!F203</f>
        <v>0</v>
      </c>
      <c r="AE203" s="1">
        <f>'Consumption of 2011'!F203</f>
        <v>0</v>
      </c>
      <c r="AF203" s="1">
        <f>'Consumption of 2011'!F203</f>
        <v>0</v>
      </c>
    </row>
    <row r="204" spans="1:32">
      <c r="A204" s="78">
        <f>'Consumption of 2011'!A204</f>
        <v>182</v>
      </c>
      <c r="B204" s="80" t="str">
        <f>'Consumption of 2011'!B204</f>
        <v>Paper Clip (Medium)</v>
      </c>
      <c r="C204" s="6">
        <f>'Consumption of 2011'!D204</f>
        <v>0</v>
      </c>
      <c r="D204" s="6" t="str">
        <f>'Consumption of 2011'!E204</f>
        <v>Per Box</v>
      </c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33"/>
      <c r="S204" s="1">
        <f>'Consumption of 2011'!F204</f>
        <v>0</v>
      </c>
      <c r="T204" s="1">
        <f>'Consumption of 2011'!F204</f>
        <v>0</v>
      </c>
      <c r="U204" s="1">
        <f>'Consumption of 2011'!F204</f>
        <v>0</v>
      </c>
      <c r="V204" s="1">
        <f>'Consumption of 2011'!F204</f>
        <v>0</v>
      </c>
      <c r="W204" s="1">
        <f>'Consumption of 2011'!F204</f>
        <v>0</v>
      </c>
      <c r="X204" s="1">
        <f>'Consumption of 2011'!F204</f>
        <v>0</v>
      </c>
      <c r="Y204" s="1">
        <f>'Consumption of 2011'!F204</f>
        <v>0</v>
      </c>
      <c r="Z204" s="1">
        <f>'Consumption of 2011'!F204</f>
        <v>0</v>
      </c>
      <c r="AA204" s="1">
        <f>'Consumption of 2011'!F204</f>
        <v>0</v>
      </c>
      <c r="AB204" s="1">
        <f>'Consumption of 2011'!F204</f>
        <v>0</v>
      </c>
      <c r="AC204" s="1">
        <f>'Consumption of 2011'!F204</f>
        <v>0</v>
      </c>
      <c r="AD204" s="1">
        <f>'Consumption of 2011'!F204</f>
        <v>0</v>
      </c>
      <c r="AE204" s="1">
        <f>'Consumption of 2011'!F204</f>
        <v>0</v>
      </c>
      <c r="AF204" s="1">
        <f>'Consumption of 2011'!F204</f>
        <v>0</v>
      </c>
    </row>
    <row r="205" spans="1:32">
      <c r="A205" s="78">
        <f>'Consumption of 2011'!A205</f>
        <v>183</v>
      </c>
      <c r="B205" s="80" t="str">
        <f>'Consumption of 2011'!B205</f>
        <v>Paper A'4 Size (For Copier)</v>
      </c>
      <c r="C205" s="6">
        <f>'Consumption of 2011'!D205</f>
        <v>0</v>
      </c>
      <c r="D205" s="6" t="str">
        <f>'Consumption of 2011'!E205</f>
        <v>Per Pack</v>
      </c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33"/>
      <c r="S205" s="1">
        <f>'Consumption of 2011'!F205</f>
        <v>0</v>
      </c>
      <c r="T205" s="1">
        <f>'Consumption of 2011'!F205</f>
        <v>0</v>
      </c>
      <c r="U205" s="1">
        <f>'Consumption of 2011'!F205</f>
        <v>0</v>
      </c>
      <c r="V205" s="1">
        <f>'Consumption of 2011'!F205</f>
        <v>0</v>
      </c>
      <c r="W205" s="1">
        <f>'Consumption of 2011'!F205</f>
        <v>0</v>
      </c>
      <c r="X205" s="1">
        <f>'Consumption of 2011'!F205</f>
        <v>0</v>
      </c>
      <c r="Y205" s="1">
        <f>'Consumption of 2011'!F205</f>
        <v>0</v>
      </c>
      <c r="Z205" s="1">
        <f>'Consumption of 2011'!F205</f>
        <v>0</v>
      </c>
      <c r="AA205" s="1">
        <f>'Consumption of 2011'!F205</f>
        <v>0</v>
      </c>
      <c r="AB205" s="1">
        <f>'Consumption of 2011'!F205</f>
        <v>0</v>
      </c>
      <c r="AC205" s="1">
        <f>'Consumption of 2011'!F205</f>
        <v>0</v>
      </c>
      <c r="AD205" s="1">
        <f>'Consumption of 2011'!F205</f>
        <v>0</v>
      </c>
      <c r="AE205" s="1">
        <f>'Consumption of 2011'!F205</f>
        <v>0</v>
      </c>
      <c r="AF205" s="1">
        <f>'Consumption of 2011'!F205</f>
        <v>0</v>
      </c>
    </row>
    <row r="206" spans="1:32">
      <c r="A206" s="78">
        <f>'Consumption of 2011'!A206</f>
        <v>184</v>
      </c>
      <c r="B206" s="80" t="str">
        <f>'Consumption of 2011'!B206</f>
        <v>Paper A'3 Size (For Copier)</v>
      </c>
      <c r="C206" s="6">
        <f>'Consumption of 2011'!D206</f>
        <v>0</v>
      </c>
      <c r="D206" s="6" t="str">
        <f>'Consumption of 2011'!E206</f>
        <v>Per Pack</v>
      </c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33"/>
      <c r="S206" s="1">
        <f>'Consumption of 2011'!F206</f>
        <v>0</v>
      </c>
      <c r="T206" s="1">
        <f>'Consumption of 2011'!F206</f>
        <v>0</v>
      </c>
      <c r="U206" s="1">
        <f>'Consumption of 2011'!F206</f>
        <v>0</v>
      </c>
      <c r="V206" s="1">
        <f>'Consumption of 2011'!F206</f>
        <v>0</v>
      </c>
      <c r="W206" s="1">
        <f>'Consumption of 2011'!F206</f>
        <v>0</v>
      </c>
      <c r="X206" s="1">
        <f>'Consumption of 2011'!F206</f>
        <v>0</v>
      </c>
      <c r="Y206" s="1">
        <f>'Consumption of 2011'!F206</f>
        <v>0</v>
      </c>
      <c r="Z206" s="1">
        <f>'Consumption of 2011'!F206</f>
        <v>0</v>
      </c>
      <c r="AA206" s="1">
        <f>'Consumption of 2011'!F206</f>
        <v>0</v>
      </c>
      <c r="AB206" s="1">
        <f>'Consumption of 2011'!F206</f>
        <v>0</v>
      </c>
      <c r="AC206" s="1">
        <f>'Consumption of 2011'!F206</f>
        <v>0</v>
      </c>
      <c r="AD206" s="1">
        <f>'Consumption of 2011'!F206</f>
        <v>0</v>
      </c>
      <c r="AE206" s="1">
        <f>'Consumption of 2011'!F206</f>
        <v>0</v>
      </c>
      <c r="AF206" s="1">
        <f>'Consumption of 2011'!F206</f>
        <v>0</v>
      </c>
    </row>
    <row r="207" spans="1:32">
      <c r="A207" s="78">
        <f>'Consumption of 2011'!A207</f>
        <v>185</v>
      </c>
      <c r="B207" s="80" t="str">
        <f>'Consumption of 2011'!B207</f>
        <v>Adhesive Tape - 810 (Scotch)</v>
      </c>
      <c r="C207" s="6">
        <f>'Consumption of 2011'!D207</f>
        <v>0</v>
      </c>
      <c r="D207" s="6" t="str">
        <f>'Consumption of 2011'!E207</f>
        <v>Per Piece</v>
      </c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33"/>
      <c r="S207" s="1">
        <f>'Consumption of 2011'!F207</f>
        <v>0</v>
      </c>
      <c r="T207" s="1">
        <f>'Consumption of 2011'!F207</f>
        <v>0</v>
      </c>
      <c r="U207" s="1">
        <f>'Consumption of 2011'!F207</f>
        <v>0</v>
      </c>
      <c r="V207" s="1">
        <f>'Consumption of 2011'!F207</f>
        <v>0</v>
      </c>
      <c r="W207" s="1">
        <f>'Consumption of 2011'!F207</f>
        <v>0</v>
      </c>
      <c r="X207" s="1">
        <f>'Consumption of 2011'!F207</f>
        <v>0</v>
      </c>
      <c r="Y207" s="1">
        <f>'Consumption of 2011'!F207</f>
        <v>0</v>
      </c>
      <c r="Z207" s="1">
        <f>'Consumption of 2011'!F207</f>
        <v>0</v>
      </c>
      <c r="AA207" s="1">
        <f>'Consumption of 2011'!F207</f>
        <v>0</v>
      </c>
      <c r="AB207" s="1">
        <f>'Consumption of 2011'!F207</f>
        <v>0</v>
      </c>
      <c r="AC207" s="1">
        <f>'Consumption of 2011'!F207</f>
        <v>0</v>
      </c>
      <c r="AD207" s="1">
        <f>'Consumption of 2011'!F207</f>
        <v>0</v>
      </c>
      <c r="AE207" s="1">
        <f>'Consumption of 2011'!F207</f>
        <v>0</v>
      </c>
      <c r="AF207" s="1">
        <f>'Consumption of 2011'!F207</f>
        <v>0</v>
      </c>
    </row>
    <row r="208" spans="1:32">
      <c r="A208" s="78">
        <f>'Consumption of 2011'!A208</f>
        <v>186</v>
      </c>
      <c r="B208" s="80" t="str">
        <f>'Consumption of 2011'!B208</f>
        <v>Eraser</v>
      </c>
      <c r="C208" s="6">
        <f>'Consumption of 2011'!D208</f>
        <v>0</v>
      </c>
      <c r="D208" s="6" t="str">
        <f>'Consumption of 2011'!E208</f>
        <v>Per Piece</v>
      </c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33"/>
      <c r="S208" s="1">
        <f>'Consumption of 2011'!F208</f>
        <v>0</v>
      </c>
      <c r="T208" s="1">
        <f>'Consumption of 2011'!F208</f>
        <v>0</v>
      </c>
      <c r="U208" s="1">
        <f>'Consumption of 2011'!F208</f>
        <v>0</v>
      </c>
      <c r="V208" s="1">
        <f>'Consumption of 2011'!F208</f>
        <v>0</v>
      </c>
      <c r="W208" s="1">
        <f>'Consumption of 2011'!F208</f>
        <v>0</v>
      </c>
      <c r="X208" s="1">
        <f>'Consumption of 2011'!F208</f>
        <v>0</v>
      </c>
      <c r="Y208" s="1">
        <f>'Consumption of 2011'!F208</f>
        <v>0</v>
      </c>
      <c r="Z208" s="1">
        <f>'Consumption of 2011'!F208</f>
        <v>0</v>
      </c>
      <c r="AA208" s="1">
        <f>'Consumption of 2011'!F208</f>
        <v>0</v>
      </c>
      <c r="AB208" s="1">
        <f>'Consumption of 2011'!F208</f>
        <v>0</v>
      </c>
      <c r="AC208" s="1">
        <f>'Consumption of 2011'!F208</f>
        <v>0</v>
      </c>
      <c r="AD208" s="1">
        <f>'Consumption of 2011'!F208</f>
        <v>0</v>
      </c>
      <c r="AE208" s="1">
        <f>'Consumption of 2011'!F208</f>
        <v>0</v>
      </c>
      <c r="AF208" s="1">
        <f>'Consumption of 2011'!F208</f>
        <v>0</v>
      </c>
    </row>
    <row r="209" spans="1:32">
      <c r="A209" s="78">
        <f>'Consumption of 2011'!A209</f>
        <v>187</v>
      </c>
      <c r="B209" s="80" t="str">
        <f>'Consumption of 2011'!B209</f>
        <v>Catalog Pocket File</v>
      </c>
      <c r="C209" s="6">
        <f>'Consumption of 2011'!D209</f>
        <v>0</v>
      </c>
      <c r="D209" s="6" t="str">
        <f>'Consumption of 2011'!E209</f>
        <v>Per Piece</v>
      </c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33"/>
      <c r="S209" s="1">
        <f>'Consumption of 2011'!F209</f>
        <v>0</v>
      </c>
      <c r="T209" s="1">
        <f>'Consumption of 2011'!F209</f>
        <v>0</v>
      </c>
      <c r="U209" s="1">
        <f>'Consumption of 2011'!F209</f>
        <v>0</v>
      </c>
      <c r="V209" s="1">
        <f>'Consumption of 2011'!F209</f>
        <v>0</v>
      </c>
      <c r="W209" s="1">
        <f>'Consumption of 2011'!F209</f>
        <v>0</v>
      </c>
      <c r="X209" s="1">
        <f>'Consumption of 2011'!F209</f>
        <v>0</v>
      </c>
      <c r="Y209" s="1">
        <f>'Consumption of 2011'!F209</f>
        <v>0</v>
      </c>
      <c r="Z209" s="1">
        <f>'Consumption of 2011'!F209</f>
        <v>0</v>
      </c>
      <c r="AA209" s="1">
        <f>'Consumption of 2011'!F209</f>
        <v>0</v>
      </c>
      <c r="AB209" s="1">
        <f>'Consumption of 2011'!F209</f>
        <v>0</v>
      </c>
      <c r="AC209" s="1">
        <f>'Consumption of 2011'!F209</f>
        <v>0</v>
      </c>
      <c r="AD209" s="1">
        <f>'Consumption of 2011'!F209</f>
        <v>0</v>
      </c>
      <c r="AE209" s="1">
        <f>'Consumption of 2011'!F209</f>
        <v>0</v>
      </c>
      <c r="AF209" s="1">
        <f>'Consumption of 2011'!F209</f>
        <v>0</v>
      </c>
    </row>
    <row r="210" spans="1:32">
      <c r="A210" s="78">
        <f>'Consumption of 2011'!A210</f>
        <v>188</v>
      </c>
      <c r="B210" s="80" t="str">
        <f>'Consumption of 2011'!B210</f>
        <v>Index Divider</v>
      </c>
      <c r="C210" s="6">
        <f>'Consumption of 2011'!D210</f>
        <v>0</v>
      </c>
      <c r="D210" s="6" t="str">
        <f>'Consumption of 2011'!E210</f>
        <v>Per Piece</v>
      </c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33"/>
      <c r="S210" s="1">
        <f>'Consumption of 2011'!F210</f>
        <v>0</v>
      </c>
      <c r="T210" s="1">
        <f>'Consumption of 2011'!F210</f>
        <v>0</v>
      </c>
      <c r="U210" s="1">
        <f>'Consumption of 2011'!F210</f>
        <v>0</v>
      </c>
      <c r="V210" s="1">
        <f>'Consumption of 2011'!F210</f>
        <v>0</v>
      </c>
      <c r="W210" s="1">
        <f>'Consumption of 2011'!F210</f>
        <v>0</v>
      </c>
      <c r="X210" s="1">
        <f>'Consumption of 2011'!F210</f>
        <v>0</v>
      </c>
      <c r="Y210" s="1">
        <f>'Consumption of 2011'!F210</f>
        <v>0</v>
      </c>
      <c r="Z210" s="1">
        <f>'Consumption of 2011'!F210</f>
        <v>0</v>
      </c>
      <c r="AA210" s="1">
        <f>'Consumption of 2011'!F210</f>
        <v>0</v>
      </c>
      <c r="AB210" s="1">
        <f>'Consumption of 2011'!F210</f>
        <v>0</v>
      </c>
      <c r="AC210" s="1">
        <f>'Consumption of 2011'!F210</f>
        <v>0</v>
      </c>
      <c r="AD210" s="1">
        <f>'Consumption of 2011'!F210</f>
        <v>0</v>
      </c>
      <c r="AE210" s="1">
        <f>'Consumption of 2011'!F210</f>
        <v>0</v>
      </c>
      <c r="AF210" s="1">
        <f>'Consumption of 2011'!F210</f>
        <v>0</v>
      </c>
    </row>
    <row r="211" spans="1:32">
      <c r="A211" s="78">
        <f>'Consumption of 2011'!A211</f>
        <v>189</v>
      </c>
      <c r="B211" s="107" t="str">
        <f>'Consumption of 2011'!B211</f>
        <v>Plastic File (Front Transparent)</v>
      </c>
      <c r="C211" s="6">
        <f>'Consumption of 2011'!D211</f>
        <v>0</v>
      </c>
      <c r="D211" s="6" t="str">
        <f>'Consumption of 2011'!E211</f>
        <v>Per Piece</v>
      </c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33"/>
      <c r="S211" s="1">
        <f>'Consumption of 2011'!F211</f>
        <v>0</v>
      </c>
      <c r="T211" s="1">
        <f>'Consumption of 2011'!F211</f>
        <v>0</v>
      </c>
      <c r="U211" s="1">
        <f>'Consumption of 2011'!F211</f>
        <v>0</v>
      </c>
      <c r="V211" s="1">
        <f>'Consumption of 2011'!F211</f>
        <v>0</v>
      </c>
      <c r="W211" s="1">
        <f>'Consumption of 2011'!F211</f>
        <v>0</v>
      </c>
      <c r="X211" s="1">
        <f>'Consumption of 2011'!F211</f>
        <v>0</v>
      </c>
      <c r="Y211" s="1">
        <f>'Consumption of 2011'!F211</f>
        <v>0</v>
      </c>
      <c r="Z211" s="1">
        <f>'Consumption of 2011'!F211</f>
        <v>0</v>
      </c>
      <c r="AA211" s="1">
        <f>'Consumption of 2011'!F211</f>
        <v>0</v>
      </c>
      <c r="AB211" s="1">
        <f>'Consumption of 2011'!F211</f>
        <v>0</v>
      </c>
      <c r="AC211" s="1">
        <f>'Consumption of 2011'!F211</f>
        <v>0</v>
      </c>
      <c r="AD211" s="1">
        <f>'Consumption of 2011'!F211</f>
        <v>0</v>
      </c>
      <c r="AE211" s="1">
        <f>'Consumption of 2011'!F211</f>
        <v>0</v>
      </c>
      <c r="AF211" s="1">
        <f>'Consumption of 2011'!F211</f>
        <v>0</v>
      </c>
    </row>
    <row r="212" spans="1:32">
      <c r="A212" s="78">
        <f>'Consumption of 2011'!A212</f>
        <v>190</v>
      </c>
      <c r="B212" s="107" t="str">
        <f>'Consumption of 2011'!B212</f>
        <v>Marker (Black)  Board marker</v>
      </c>
      <c r="C212" s="6">
        <f>'Consumption of 2011'!D212</f>
        <v>0</v>
      </c>
      <c r="D212" s="6" t="str">
        <f>'Consumption of 2011'!E212</f>
        <v>Per Piece</v>
      </c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33"/>
      <c r="S212" s="1">
        <f>'Consumption of 2011'!F212</f>
        <v>2</v>
      </c>
      <c r="T212" s="1">
        <f>'Consumption of 2011'!F212</f>
        <v>2</v>
      </c>
      <c r="U212" s="1">
        <f>'Consumption of 2011'!F212</f>
        <v>2</v>
      </c>
      <c r="V212" s="1">
        <f>'Consumption of 2011'!F212</f>
        <v>2</v>
      </c>
      <c r="W212" s="1">
        <f>'Consumption of 2011'!F212</f>
        <v>2</v>
      </c>
      <c r="X212" s="1">
        <f>'Consumption of 2011'!F212</f>
        <v>2</v>
      </c>
      <c r="Y212" s="1">
        <f>'Consumption of 2011'!F212</f>
        <v>2</v>
      </c>
      <c r="Z212" s="1">
        <f>'Consumption of 2011'!F212</f>
        <v>2</v>
      </c>
      <c r="AA212" s="1">
        <f>'Consumption of 2011'!F212</f>
        <v>2</v>
      </c>
      <c r="AB212" s="1">
        <f>'Consumption of 2011'!F212</f>
        <v>2</v>
      </c>
      <c r="AC212" s="1">
        <f>'Consumption of 2011'!F212</f>
        <v>2</v>
      </c>
      <c r="AD212" s="1">
        <f>'Consumption of 2011'!F212</f>
        <v>2</v>
      </c>
      <c r="AE212" s="1">
        <f>'Consumption of 2011'!F212</f>
        <v>2</v>
      </c>
      <c r="AF212" s="1">
        <f>'Consumption of 2011'!F212</f>
        <v>2</v>
      </c>
    </row>
    <row r="213" spans="1:32">
      <c r="A213" s="78">
        <f>'Consumption of 2011'!A213</f>
        <v>191</v>
      </c>
      <c r="B213" s="107" t="str">
        <f>'Consumption of 2011'!B213</f>
        <v>Marker (Blue)  Board marker</v>
      </c>
      <c r="C213" s="6">
        <f>'Consumption of 2011'!D213</f>
        <v>0</v>
      </c>
      <c r="D213" s="6" t="str">
        <f>'Consumption of 2011'!E213</f>
        <v>Per Piece</v>
      </c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33"/>
      <c r="S213" s="1">
        <f>'Consumption of 2011'!F213</f>
        <v>2</v>
      </c>
      <c r="T213" s="1">
        <f>'Consumption of 2011'!F213</f>
        <v>2</v>
      </c>
      <c r="U213" s="1">
        <f>'Consumption of 2011'!F213</f>
        <v>2</v>
      </c>
      <c r="V213" s="1">
        <f>'Consumption of 2011'!F213</f>
        <v>2</v>
      </c>
      <c r="W213" s="1">
        <f>'Consumption of 2011'!F213</f>
        <v>2</v>
      </c>
      <c r="X213" s="1">
        <f>'Consumption of 2011'!F213</f>
        <v>2</v>
      </c>
      <c r="Y213" s="1">
        <f>'Consumption of 2011'!F213</f>
        <v>2</v>
      </c>
      <c r="Z213" s="1">
        <f>'Consumption of 2011'!F213</f>
        <v>2</v>
      </c>
      <c r="AA213" s="1">
        <f>'Consumption of 2011'!F213</f>
        <v>2</v>
      </c>
      <c r="AB213" s="1">
        <f>'Consumption of 2011'!F213</f>
        <v>2</v>
      </c>
      <c r="AC213" s="1">
        <f>'Consumption of 2011'!F213</f>
        <v>2</v>
      </c>
      <c r="AD213" s="1">
        <f>'Consumption of 2011'!F213</f>
        <v>2</v>
      </c>
      <c r="AE213" s="1">
        <f>'Consumption of 2011'!F213</f>
        <v>2</v>
      </c>
      <c r="AF213" s="1">
        <f>'Consumption of 2011'!F213</f>
        <v>2</v>
      </c>
    </row>
    <row r="214" spans="1:32">
      <c r="A214" s="78">
        <f>'Consumption of 2011'!A214</f>
        <v>192</v>
      </c>
      <c r="B214" s="107" t="str">
        <f>'Consumption of 2011'!B214</f>
        <v>Marker (Black)  permanent marker</v>
      </c>
      <c r="C214" s="6">
        <f>'Consumption of 2011'!D214</f>
        <v>0</v>
      </c>
      <c r="D214" s="6" t="str">
        <f>'Consumption of 2011'!E214</f>
        <v>Per Piece</v>
      </c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33"/>
      <c r="S214" s="1">
        <f>'Consumption of 2011'!F214</f>
        <v>2</v>
      </c>
      <c r="T214" s="1">
        <f>'Consumption of 2011'!F214</f>
        <v>2</v>
      </c>
      <c r="U214" s="1">
        <f>'Consumption of 2011'!F214</f>
        <v>2</v>
      </c>
      <c r="V214" s="1">
        <f>'Consumption of 2011'!F214</f>
        <v>2</v>
      </c>
      <c r="W214" s="1">
        <f>'Consumption of 2011'!F214</f>
        <v>2</v>
      </c>
      <c r="X214" s="1">
        <f>'Consumption of 2011'!F214</f>
        <v>2</v>
      </c>
      <c r="Y214" s="1">
        <f>'Consumption of 2011'!F214</f>
        <v>2</v>
      </c>
      <c r="Z214" s="1">
        <f>'Consumption of 2011'!F214</f>
        <v>2</v>
      </c>
      <c r="AA214" s="1">
        <f>'Consumption of 2011'!F214</f>
        <v>2</v>
      </c>
      <c r="AB214" s="1">
        <f>'Consumption of 2011'!F214</f>
        <v>2</v>
      </c>
      <c r="AC214" s="1">
        <f>'Consumption of 2011'!F214</f>
        <v>2</v>
      </c>
      <c r="AD214" s="1">
        <f>'Consumption of 2011'!F214</f>
        <v>2</v>
      </c>
      <c r="AE214" s="1">
        <f>'Consumption of 2011'!F214</f>
        <v>2</v>
      </c>
      <c r="AF214" s="1">
        <f>'Consumption of 2011'!F214</f>
        <v>2</v>
      </c>
    </row>
    <row r="215" spans="1:32">
      <c r="A215" s="78">
        <f>'Consumption of 2011'!A215</f>
        <v>193</v>
      </c>
      <c r="B215" s="80" t="str">
        <f>'Consumption of 2011'!B215</f>
        <v>Marker (Blue)  permanent marker</v>
      </c>
      <c r="C215" s="6">
        <f>'Consumption of 2011'!D215</f>
        <v>0</v>
      </c>
      <c r="D215" s="6" t="str">
        <f>'Consumption of 2011'!E215</f>
        <v>Per Piece</v>
      </c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33"/>
      <c r="S215" s="1">
        <f>'Consumption of 2011'!F215</f>
        <v>2</v>
      </c>
      <c r="T215" s="1">
        <f>'Consumption of 2011'!F215</f>
        <v>2</v>
      </c>
      <c r="U215" s="1">
        <f>'Consumption of 2011'!F215</f>
        <v>2</v>
      </c>
      <c r="V215" s="1">
        <f>'Consumption of 2011'!F215</f>
        <v>2</v>
      </c>
      <c r="W215" s="1">
        <f>'Consumption of 2011'!F215</f>
        <v>2</v>
      </c>
      <c r="X215" s="1">
        <f>'Consumption of 2011'!F215</f>
        <v>2</v>
      </c>
      <c r="Y215" s="1">
        <f>'Consumption of 2011'!F215</f>
        <v>2</v>
      </c>
      <c r="Z215" s="1">
        <f>'Consumption of 2011'!F215</f>
        <v>2</v>
      </c>
      <c r="AA215" s="1">
        <f>'Consumption of 2011'!F215</f>
        <v>2</v>
      </c>
      <c r="AB215" s="1">
        <f>'Consumption of 2011'!F215</f>
        <v>2</v>
      </c>
      <c r="AC215" s="1">
        <f>'Consumption of 2011'!F215</f>
        <v>2</v>
      </c>
      <c r="AD215" s="1">
        <f>'Consumption of 2011'!F215</f>
        <v>2</v>
      </c>
      <c r="AE215" s="1">
        <f>'Consumption of 2011'!F215</f>
        <v>2</v>
      </c>
      <c r="AF215" s="1">
        <f>'Consumption of 2011'!F215</f>
        <v>2</v>
      </c>
    </row>
    <row r="216" spans="1:32">
      <c r="A216" s="78">
        <f>'Consumption of 2011'!A216</f>
        <v>194</v>
      </c>
      <c r="B216" s="80" t="str">
        <f>'Consumption of 2011'!B216</f>
        <v>Highliter</v>
      </c>
      <c r="C216" s="6">
        <f>'Consumption of 2011'!D216</f>
        <v>0</v>
      </c>
      <c r="D216" s="6" t="str">
        <f>'Consumption of 2011'!E216</f>
        <v>Per Piece</v>
      </c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33"/>
      <c r="S216" s="1">
        <f>'Consumption of 2011'!F216</f>
        <v>0</v>
      </c>
      <c r="T216" s="1">
        <f>'Consumption of 2011'!F216</f>
        <v>0</v>
      </c>
      <c r="U216" s="1">
        <f>'Consumption of 2011'!F216</f>
        <v>0</v>
      </c>
      <c r="V216" s="1">
        <f>'Consumption of 2011'!F216</f>
        <v>0</v>
      </c>
      <c r="W216" s="1">
        <f>'Consumption of 2011'!F216</f>
        <v>0</v>
      </c>
      <c r="X216" s="1">
        <f>'Consumption of 2011'!F216</f>
        <v>0</v>
      </c>
      <c r="Y216" s="1">
        <f>'Consumption of 2011'!F216</f>
        <v>0</v>
      </c>
      <c r="Z216" s="1">
        <f>'Consumption of 2011'!F216</f>
        <v>0</v>
      </c>
      <c r="AA216" s="1">
        <f>'Consumption of 2011'!F216</f>
        <v>0</v>
      </c>
      <c r="AB216" s="1">
        <f>'Consumption of 2011'!F216</f>
        <v>0</v>
      </c>
      <c r="AC216" s="1">
        <f>'Consumption of 2011'!F216</f>
        <v>0</v>
      </c>
      <c r="AD216" s="1">
        <f>'Consumption of 2011'!F216</f>
        <v>0</v>
      </c>
      <c r="AE216" s="1">
        <f>'Consumption of 2011'!F216</f>
        <v>0</v>
      </c>
      <c r="AF216" s="1">
        <f>'Consumption of 2011'!F216</f>
        <v>0</v>
      </c>
    </row>
    <row r="217" spans="1:32">
      <c r="A217" s="78">
        <f>'Consumption of 2011'!A217</f>
        <v>195</v>
      </c>
      <c r="B217" s="80" t="str">
        <f>'Consumption of 2011'!B217</f>
        <v>Ball Pen (Blue) faber castell</v>
      </c>
      <c r="C217" s="6">
        <f>'Consumption of 2011'!D217</f>
        <v>0</v>
      </c>
      <c r="D217" s="6" t="str">
        <f>'Consumption of 2011'!E217</f>
        <v>Per Piece</v>
      </c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33"/>
      <c r="S217" s="1">
        <f>'Consumption of 2011'!F217</f>
        <v>0</v>
      </c>
      <c r="T217" s="1">
        <f>'Consumption of 2011'!F217</f>
        <v>0</v>
      </c>
      <c r="U217" s="1">
        <f>'Consumption of 2011'!F217</f>
        <v>0</v>
      </c>
      <c r="V217" s="1">
        <f>'Consumption of 2011'!F217</f>
        <v>0</v>
      </c>
      <c r="W217" s="1">
        <f>'Consumption of 2011'!F217</f>
        <v>0</v>
      </c>
      <c r="X217" s="1">
        <f>'Consumption of 2011'!F217</f>
        <v>0</v>
      </c>
      <c r="Y217" s="1">
        <f>'Consumption of 2011'!F217</f>
        <v>0</v>
      </c>
      <c r="Z217" s="1">
        <f>'Consumption of 2011'!F217</f>
        <v>0</v>
      </c>
      <c r="AA217" s="1">
        <f>'Consumption of 2011'!F217</f>
        <v>0</v>
      </c>
      <c r="AB217" s="1">
        <f>'Consumption of 2011'!F217</f>
        <v>0</v>
      </c>
      <c r="AC217" s="1">
        <f>'Consumption of 2011'!F217</f>
        <v>0</v>
      </c>
      <c r="AD217" s="1">
        <f>'Consumption of 2011'!F217</f>
        <v>0</v>
      </c>
      <c r="AE217" s="1">
        <f>'Consumption of 2011'!F217</f>
        <v>0</v>
      </c>
      <c r="AF217" s="1">
        <f>'Consumption of 2011'!F217</f>
        <v>0</v>
      </c>
    </row>
    <row r="218" spans="1:32">
      <c r="A218" s="78">
        <f>'Consumption of 2011'!A218</f>
        <v>196</v>
      </c>
      <c r="B218" s="80" t="str">
        <f>'Consumption of 2011'!B218</f>
        <v>Ball Pen (Red)</v>
      </c>
      <c r="C218" s="6">
        <f>'Consumption of 2011'!D218</f>
        <v>0</v>
      </c>
      <c r="D218" s="6" t="str">
        <f>'Consumption of 2011'!E218</f>
        <v>Per Piece</v>
      </c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33"/>
      <c r="S218" s="1">
        <f>'Consumption of 2011'!F218</f>
        <v>0</v>
      </c>
      <c r="T218" s="1">
        <f>'Consumption of 2011'!F218</f>
        <v>0</v>
      </c>
      <c r="U218" s="1">
        <f>'Consumption of 2011'!F218</f>
        <v>0</v>
      </c>
      <c r="V218" s="1">
        <f>'Consumption of 2011'!F218</f>
        <v>0</v>
      </c>
      <c r="W218" s="1">
        <f>'Consumption of 2011'!F218</f>
        <v>0</v>
      </c>
      <c r="X218" s="1">
        <f>'Consumption of 2011'!F218</f>
        <v>0</v>
      </c>
      <c r="Y218" s="1">
        <f>'Consumption of 2011'!F218</f>
        <v>0</v>
      </c>
      <c r="Z218" s="1">
        <f>'Consumption of 2011'!F218</f>
        <v>0</v>
      </c>
      <c r="AA218" s="1">
        <f>'Consumption of 2011'!F218</f>
        <v>0</v>
      </c>
      <c r="AB218" s="1">
        <f>'Consumption of 2011'!F218</f>
        <v>0</v>
      </c>
      <c r="AC218" s="1">
        <f>'Consumption of 2011'!F218</f>
        <v>0</v>
      </c>
      <c r="AD218" s="1">
        <f>'Consumption of 2011'!F218</f>
        <v>0</v>
      </c>
      <c r="AE218" s="1">
        <f>'Consumption of 2011'!F218</f>
        <v>0</v>
      </c>
      <c r="AF218" s="1">
        <f>'Consumption of 2011'!F218</f>
        <v>0</v>
      </c>
    </row>
    <row r="219" spans="1:32">
      <c r="A219" s="78">
        <f>'Consumption of 2011'!A219</f>
        <v>197</v>
      </c>
      <c r="B219" s="80" t="str">
        <f>'Consumption of 2011'!B219</f>
        <v>Pen Stand</v>
      </c>
      <c r="C219" s="6">
        <f>'Consumption of 2011'!D219</f>
        <v>0</v>
      </c>
      <c r="D219" s="6" t="str">
        <f>'Consumption of 2011'!E219</f>
        <v>Per Piece</v>
      </c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33"/>
      <c r="S219" s="1">
        <f>'Consumption of 2011'!F219</f>
        <v>0</v>
      </c>
      <c r="T219" s="1">
        <f>'Consumption of 2011'!F219</f>
        <v>0</v>
      </c>
      <c r="U219" s="1">
        <f>'Consumption of 2011'!F219</f>
        <v>0</v>
      </c>
      <c r="V219" s="1">
        <f>'Consumption of 2011'!F219</f>
        <v>0</v>
      </c>
      <c r="W219" s="1">
        <f>'Consumption of 2011'!F219</f>
        <v>0</v>
      </c>
      <c r="X219" s="1">
        <f>'Consumption of 2011'!F219</f>
        <v>0</v>
      </c>
      <c r="Y219" s="1">
        <f>'Consumption of 2011'!F219</f>
        <v>0</v>
      </c>
      <c r="Z219" s="1">
        <f>'Consumption of 2011'!F219</f>
        <v>0</v>
      </c>
      <c r="AA219" s="1">
        <f>'Consumption of 2011'!F219</f>
        <v>0</v>
      </c>
      <c r="AB219" s="1">
        <f>'Consumption of 2011'!F219</f>
        <v>0</v>
      </c>
      <c r="AC219" s="1">
        <f>'Consumption of 2011'!F219</f>
        <v>0</v>
      </c>
      <c r="AD219" s="1">
        <f>'Consumption of 2011'!F219</f>
        <v>0</v>
      </c>
      <c r="AE219" s="1">
        <f>'Consumption of 2011'!F219</f>
        <v>0</v>
      </c>
      <c r="AF219" s="1">
        <f>'Consumption of 2011'!F219</f>
        <v>0</v>
      </c>
    </row>
    <row r="220" spans="1:32">
      <c r="A220" s="78">
        <f>'Consumption of 2011'!A220</f>
        <v>198</v>
      </c>
      <c r="B220" s="80" t="str">
        <f>'Consumption of 2011'!B220</f>
        <v>Scissor</v>
      </c>
      <c r="C220" s="6">
        <f>'Consumption of 2011'!D220</f>
        <v>0</v>
      </c>
      <c r="D220" s="6" t="str">
        <f>'Consumption of 2011'!E220</f>
        <v>Per Piece</v>
      </c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33"/>
      <c r="S220" s="1">
        <f>'Consumption of 2011'!F220</f>
        <v>0</v>
      </c>
      <c r="T220" s="1">
        <f>'Consumption of 2011'!F220</f>
        <v>0</v>
      </c>
      <c r="U220" s="1">
        <f>'Consumption of 2011'!F220</f>
        <v>0</v>
      </c>
      <c r="V220" s="1">
        <f>'Consumption of 2011'!F220</f>
        <v>0</v>
      </c>
      <c r="W220" s="1">
        <f>'Consumption of 2011'!F220</f>
        <v>0</v>
      </c>
      <c r="X220" s="1">
        <f>'Consumption of 2011'!F220</f>
        <v>0</v>
      </c>
      <c r="Y220" s="1">
        <f>'Consumption of 2011'!F220</f>
        <v>0</v>
      </c>
      <c r="Z220" s="1">
        <f>'Consumption of 2011'!F220</f>
        <v>0</v>
      </c>
      <c r="AA220" s="1">
        <f>'Consumption of 2011'!F220</f>
        <v>0</v>
      </c>
      <c r="AB220" s="1">
        <f>'Consumption of 2011'!F220</f>
        <v>0</v>
      </c>
      <c r="AC220" s="1">
        <f>'Consumption of 2011'!F220</f>
        <v>0</v>
      </c>
      <c r="AD220" s="1">
        <f>'Consumption of 2011'!F220</f>
        <v>0</v>
      </c>
      <c r="AE220" s="1">
        <f>'Consumption of 2011'!F220</f>
        <v>0</v>
      </c>
      <c r="AF220" s="1">
        <f>'Consumption of 2011'!F220</f>
        <v>0</v>
      </c>
    </row>
    <row r="221" spans="1:32">
      <c r="A221" s="78">
        <f>'Consumption of 2011'!A221</f>
        <v>199</v>
      </c>
      <c r="B221" s="80" t="str">
        <f>'Consumption of 2011'!B221</f>
        <v>Glue Stick - UHU</v>
      </c>
      <c r="C221" s="6">
        <f>'Consumption of 2011'!D221</f>
        <v>0</v>
      </c>
      <c r="D221" s="6" t="str">
        <f>'Consumption of 2011'!E221</f>
        <v>Per Piece</v>
      </c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33"/>
      <c r="S221" s="1">
        <f>'Consumption of 2011'!F221</f>
        <v>2</v>
      </c>
      <c r="T221" s="1">
        <f>'Consumption of 2011'!F221</f>
        <v>2</v>
      </c>
      <c r="U221" s="1">
        <f>'Consumption of 2011'!F221</f>
        <v>2</v>
      </c>
      <c r="V221" s="1">
        <f>'Consumption of 2011'!F221</f>
        <v>2</v>
      </c>
      <c r="W221" s="1">
        <f>'Consumption of 2011'!F221</f>
        <v>2</v>
      </c>
      <c r="X221" s="1">
        <f>'Consumption of 2011'!F221</f>
        <v>2</v>
      </c>
      <c r="Y221" s="1">
        <f>'Consumption of 2011'!F221</f>
        <v>2</v>
      </c>
      <c r="Z221" s="1">
        <f>'Consumption of 2011'!F221</f>
        <v>2</v>
      </c>
      <c r="AA221" s="1">
        <f>'Consumption of 2011'!F221</f>
        <v>2</v>
      </c>
      <c r="AB221" s="1">
        <f>'Consumption of 2011'!F221</f>
        <v>2</v>
      </c>
      <c r="AC221" s="1">
        <f>'Consumption of 2011'!F221</f>
        <v>2</v>
      </c>
      <c r="AD221" s="1">
        <f>'Consumption of 2011'!F221</f>
        <v>2</v>
      </c>
      <c r="AE221" s="1">
        <f>'Consumption of 2011'!F221</f>
        <v>2</v>
      </c>
      <c r="AF221" s="1">
        <f>'Consumption of 2011'!F221</f>
        <v>2</v>
      </c>
    </row>
    <row r="222" spans="1:32">
      <c r="A222" s="78">
        <f>'Consumption of 2011'!A222</f>
        <v>200</v>
      </c>
      <c r="B222" s="107" t="str">
        <f>'Consumption of 2011'!B222</f>
        <v xml:space="preserve">Stapler </v>
      </c>
      <c r="C222" s="6">
        <f>'Consumption of 2011'!D222</f>
        <v>0</v>
      </c>
      <c r="D222" s="6" t="str">
        <f>'Consumption of 2011'!E222</f>
        <v>Per Piece</v>
      </c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33"/>
      <c r="S222" s="1">
        <f>'Consumption of 2011'!F222</f>
        <v>0</v>
      </c>
      <c r="T222" s="1">
        <f>'Consumption of 2011'!F222</f>
        <v>0</v>
      </c>
      <c r="U222" s="1">
        <f>'Consumption of 2011'!F222</f>
        <v>0</v>
      </c>
      <c r="V222" s="1">
        <f>'Consumption of 2011'!F222</f>
        <v>0</v>
      </c>
      <c r="W222" s="1">
        <f>'Consumption of 2011'!F222</f>
        <v>0</v>
      </c>
      <c r="X222" s="1">
        <f>'Consumption of 2011'!F222</f>
        <v>0</v>
      </c>
      <c r="Y222" s="1">
        <f>'Consumption of 2011'!F222</f>
        <v>0</v>
      </c>
      <c r="Z222" s="1">
        <f>'Consumption of 2011'!F222</f>
        <v>0</v>
      </c>
      <c r="AA222" s="1">
        <f>'Consumption of 2011'!F222</f>
        <v>0</v>
      </c>
      <c r="AB222" s="1">
        <f>'Consumption of 2011'!F222</f>
        <v>0</v>
      </c>
      <c r="AC222" s="1">
        <f>'Consumption of 2011'!F222</f>
        <v>0</v>
      </c>
      <c r="AD222" s="1">
        <f>'Consumption of 2011'!F222</f>
        <v>0</v>
      </c>
      <c r="AE222" s="1">
        <f>'Consumption of 2011'!F222</f>
        <v>0</v>
      </c>
      <c r="AF222" s="1">
        <f>'Consumption of 2011'!F222</f>
        <v>0</v>
      </c>
    </row>
    <row r="223" spans="1:32">
      <c r="A223" s="78">
        <f>'Consumption of 2011'!A223</f>
        <v>201</v>
      </c>
      <c r="B223" s="107" t="str">
        <f>'Consumption of 2011'!B223</f>
        <v>Paper sticking pins</v>
      </c>
      <c r="C223" s="6">
        <f>'Consumption of 2011'!D223</f>
        <v>0</v>
      </c>
      <c r="D223" s="6" t="str">
        <f>'Consumption of 2011'!E223</f>
        <v>Per Box</v>
      </c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33"/>
      <c r="S223" s="1">
        <f>'Consumption of 2011'!F223</f>
        <v>0</v>
      </c>
      <c r="T223" s="1">
        <f>'Consumption of 2011'!F223</f>
        <v>0</v>
      </c>
      <c r="U223" s="1">
        <f>'Consumption of 2011'!F223</f>
        <v>0</v>
      </c>
      <c r="V223" s="1">
        <f>'Consumption of 2011'!F223</f>
        <v>0</v>
      </c>
      <c r="W223" s="1">
        <f>'Consumption of 2011'!F223</f>
        <v>0</v>
      </c>
      <c r="X223" s="1">
        <f>'Consumption of 2011'!F223</f>
        <v>0</v>
      </c>
      <c r="Y223" s="1">
        <f>'Consumption of 2011'!F223</f>
        <v>0</v>
      </c>
      <c r="Z223" s="1">
        <f>'Consumption of 2011'!F223</f>
        <v>0</v>
      </c>
      <c r="AA223" s="1">
        <f>'Consumption of 2011'!F223</f>
        <v>0</v>
      </c>
      <c r="AB223" s="1">
        <f>'Consumption of 2011'!F223</f>
        <v>0</v>
      </c>
      <c r="AC223" s="1">
        <f>'Consumption of 2011'!F223</f>
        <v>0</v>
      </c>
      <c r="AD223" s="1">
        <f>'Consumption of 2011'!F223</f>
        <v>0</v>
      </c>
      <c r="AE223" s="1">
        <f>'Consumption of 2011'!F223</f>
        <v>0</v>
      </c>
      <c r="AF223" s="1">
        <f>'Consumption of 2011'!F223</f>
        <v>0</v>
      </c>
    </row>
    <row r="224" spans="1:32">
      <c r="A224" s="78">
        <f>'Consumption of 2011'!A224</f>
        <v>202</v>
      </c>
      <c r="B224" s="107" t="str">
        <f>'Consumption of 2011'!B224</f>
        <v>Key chain</v>
      </c>
      <c r="C224" s="6">
        <f>'Consumption of 2011'!D224</f>
        <v>0</v>
      </c>
      <c r="D224" s="6" t="str">
        <f>'Consumption of 2011'!E224</f>
        <v>Per Piece</v>
      </c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33"/>
      <c r="S224" s="1">
        <f>'Consumption of 2011'!F224</f>
        <v>0</v>
      </c>
      <c r="T224" s="1">
        <f>'Consumption of 2011'!F224</f>
        <v>0</v>
      </c>
      <c r="U224" s="1">
        <f>'Consumption of 2011'!F224</f>
        <v>0</v>
      </c>
      <c r="V224" s="1">
        <f>'Consumption of 2011'!F224</f>
        <v>0</v>
      </c>
      <c r="W224" s="1">
        <f>'Consumption of 2011'!F224</f>
        <v>0</v>
      </c>
      <c r="X224" s="1">
        <f>'Consumption of 2011'!F224</f>
        <v>0</v>
      </c>
      <c r="Y224" s="1">
        <f>'Consumption of 2011'!F224</f>
        <v>0</v>
      </c>
      <c r="Z224" s="1">
        <f>'Consumption of 2011'!F224</f>
        <v>0</v>
      </c>
      <c r="AA224" s="1">
        <f>'Consumption of 2011'!F224</f>
        <v>0</v>
      </c>
      <c r="AB224" s="1">
        <f>'Consumption of 2011'!F224</f>
        <v>0</v>
      </c>
      <c r="AC224" s="1">
        <f>'Consumption of 2011'!F224</f>
        <v>0</v>
      </c>
      <c r="AD224" s="1">
        <f>'Consumption of 2011'!F224</f>
        <v>0</v>
      </c>
      <c r="AE224" s="1">
        <f>'Consumption of 2011'!F224</f>
        <v>0</v>
      </c>
      <c r="AF224" s="1">
        <f>'Consumption of 2011'!F224</f>
        <v>0</v>
      </c>
    </row>
    <row r="225" spans="1:32">
      <c r="A225" s="78">
        <f>'Consumption of 2011'!A225</f>
        <v>203</v>
      </c>
      <c r="B225" s="107" t="str">
        <f>'Consumption of 2011'!B225</f>
        <v>Paper tray</v>
      </c>
      <c r="C225" s="6">
        <f>'Consumption of 2011'!D225</f>
        <v>0</v>
      </c>
      <c r="D225" s="6" t="str">
        <f>'Consumption of 2011'!E225</f>
        <v>Per Piece</v>
      </c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33"/>
      <c r="S225" s="1">
        <f>'Consumption of 2011'!F225</f>
        <v>0</v>
      </c>
      <c r="T225" s="1">
        <f>'Consumption of 2011'!F225</f>
        <v>0</v>
      </c>
      <c r="U225" s="1">
        <f>'Consumption of 2011'!F225</f>
        <v>0</v>
      </c>
      <c r="V225" s="1">
        <f>'Consumption of 2011'!F225</f>
        <v>0</v>
      </c>
      <c r="W225" s="1">
        <f>'Consumption of 2011'!F225</f>
        <v>0</v>
      </c>
      <c r="X225" s="1">
        <f>'Consumption of 2011'!F225</f>
        <v>0</v>
      </c>
      <c r="Y225" s="1">
        <f>'Consumption of 2011'!F225</f>
        <v>0</v>
      </c>
      <c r="Z225" s="1">
        <f>'Consumption of 2011'!F225</f>
        <v>0</v>
      </c>
      <c r="AA225" s="1">
        <f>'Consumption of 2011'!F225</f>
        <v>0</v>
      </c>
      <c r="AB225" s="1">
        <f>'Consumption of 2011'!F225</f>
        <v>0</v>
      </c>
      <c r="AC225" s="1">
        <f>'Consumption of 2011'!F225</f>
        <v>0</v>
      </c>
      <c r="AD225" s="1">
        <f>'Consumption of 2011'!F225</f>
        <v>0</v>
      </c>
      <c r="AE225" s="1">
        <f>'Consumption of 2011'!F225</f>
        <v>0</v>
      </c>
      <c r="AF225" s="1">
        <f>'Consumption of 2011'!F225</f>
        <v>0</v>
      </c>
    </row>
    <row r="226" spans="1:32">
      <c r="A226" s="78">
        <f>'Consumption of 2011'!A226</f>
        <v>204</v>
      </c>
      <c r="B226" s="80" t="str">
        <f>'Consumption of 2011'!B226</f>
        <v>Paper Punch</v>
      </c>
      <c r="C226" s="6">
        <f>'Consumption of 2011'!D226</f>
        <v>0</v>
      </c>
      <c r="D226" s="6" t="str">
        <f>'Consumption of 2011'!E226</f>
        <v>Per Piece</v>
      </c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33"/>
      <c r="S226" s="1">
        <f>'Consumption of 2011'!F226</f>
        <v>0</v>
      </c>
      <c r="T226" s="1">
        <f>'Consumption of 2011'!F226</f>
        <v>0</v>
      </c>
      <c r="U226" s="1">
        <f>'Consumption of 2011'!F226</f>
        <v>0</v>
      </c>
      <c r="V226" s="1">
        <f>'Consumption of 2011'!F226</f>
        <v>0</v>
      </c>
      <c r="W226" s="1">
        <f>'Consumption of 2011'!F226</f>
        <v>0</v>
      </c>
      <c r="X226" s="1">
        <f>'Consumption of 2011'!F226</f>
        <v>0</v>
      </c>
      <c r="Y226" s="1">
        <f>'Consumption of 2011'!F226</f>
        <v>0</v>
      </c>
      <c r="Z226" s="1">
        <f>'Consumption of 2011'!F226</f>
        <v>0</v>
      </c>
      <c r="AA226" s="1">
        <f>'Consumption of 2011'!F226</f>
        <v>0</v>
      </c>
      <c r="AB226" s="1">
        <f>'Consumption of 2011'!F226</f>
        <v>0</v>
      </c>
      <c r="AC226" s="1">
        <f>'Consumption of 2011'!F226</f>
        <v>0</v>
      </c>
      <c r="AD226" s="1">
        <f>'Consumption of 2011'!F226</f>
        <v>0</v>
      </c>
      <c r="AE226" s="1">
        <f>'Consumption of 2011'!F226</f>
        <v>0</v>
      </c>
      <c r="AF226" s="1">
        <f>'Consumption of 2011'!F226</f>
        <v>0</v>
      </c>
    </row>
    <row r="227" spans="1:32">
      <c r="A227" s="78">
        <f>'Consumption of 2011'!A227</f>
        <v>205</v>
      </c>
      <c r="B227" s="80">
        <f>'Consumption of 2011'!B227</f>
        <v>0</v>
      </c>
      <c r="C227" s="6">
        <f>'Consumption of 2011'!D227</f>
        <v>0</v>
      </c>
      <c r="D227" s="6">
        <f>'Consumption of 2011'!E227</f>
        <v>0</v>
      </c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33"/>
      <c r="S227" s="1">
        <f>'Consumption of 2011'!F227</f>
        <v>0</v>
      </c>
      <c r="T227" s="1">
        <f>'Consumption of 2011'!F227</f>
        <v>0</v>
      </c>
      <c r="U227" s="1">
        <f>'Consumption of 2011'!F227</f>
        <v>0</v>
      </c>
      <c r="V227" s="1">
        <f>'Consumption of 2011'!F227</f>
        <v>0</v>
      </c>
      <c r="W227" s="1">
        <f>'Consumption of 2011'!F227</f>
        <v>0</v>
      </c>
      <c r="X227" s="1">
        <f>'Consumption of 2011'!F227</f>
        <v>0</v>
      </c>
      <c r="Y227" s="1">
        <f>'Consumption of 2011'!F227</f>
        <v>0</v>
      </c>
      <c r="Z227" s="1">
        <f>'Consumption of 2011'!F227</f>
        <v>0</v>
      </c>
      <c r="AA227" s="1">
        <f>'Consumption of 2011'!F227</f>
        <v>0</v>
      </c>
      <c r="AB227" s="1">
        <f>'Consumption of 2011'!F227</f>
        <v>0</v>
      </c>
      <c r="AC227" s="1">
        <f>'Consumption of 2011'!F227</f>
        <v>0</v>
      </c>
      <c r="AD227" s="1">
        <f>'Consumption of 2011'!F227</f>
        <v>0</v>
      </c>
      <c r="AE227" s="1">
        <f>'Consumption of 2011'!F227</f>
        <v>0</v>
      </c>
      <c r="AF227" s="1">
        <f>'Consumption of 2011'!F227</f>
        <v>0</v>
      </c>
    </row>
    <row r="228" spans="1:32">
      <c r="A228" s="78">
        <f>'Consumption of 2011'!A228</f>
        <v>206</v>
      </c>
      <c r="B228" s="80">
        <f>'Consumption of 2011'!B228</f>
        <v>0</v>
      </c>
      <c r="C228" s="6">
        <f>'Consumption of 2011'!D228</f>
        <v>0</v>
      </c>
      <c r="D228" s="6">
        <f>'Consumption of 2011'!E228</f>
        <v>0</v>
      </c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33"/>
      <c r="S228" s="1">
        <f>'Consumption of 2011'!F228</f>
        <v>0</v>
      </c>
      <c r="T228" s="1">
        <f>'Consumption of 2011'!F228</f>
        <v>0</v>
      </c>
      <c r="U228" s="1">
        <f>'Consumption of 2011'!F228</f>
        <v>0</v>
      </c>
      <c r="V228" s="1">
        <f>'Consumption of 2011'!F228</f>
        <v>0</v>
      </c>
      <c r="W228" s="1">
        <f>'Consumption of 2011'!F228</f>
        <v>0</v>
      </c>
      <c r="X228" s="1">
        <f>'Consumption of 2011'!F228</f>
        <v>0</v>
      </c>
      <c r="Y228" s="1">
        <f>'Consumption of 2011'!F228</f>
        <v>0</v>
      </c>
      <c r="Z228" s="1">
        <f>'Consumption of 2011'!F228</f>
        <v>0</v>
      </c>
      <c r="AA228" s="1">
        <f>'Consumption of 2011'!F228</f>
        <v>0</v>
      </c>
      <c r="AB228" s="1">
        <f>'Consumption of 2011'!F228</f>
        <v>0</v>
      </c>
      <c r="AC228" s="1">
        <f>'Consumption of 2011'!F228</f>
        <v>0</v>
      </c>
      <c r="AD228" s="1">
        <f>'Consumption of 2011'!F228</f>
        <v>0</v>
      </c>
      <c r="AE228" s="1">
        <f>'Consumption of 2011'!F228</f>
        <v>0</v>
      </c>
      <c r="AF228" s="1">
        <f>'Consumption of 2011'!F228</f>
        <v>0</v>
      </c>
    </row>
    <row r="229" spans="1:32">
      <c r="A229" s="78">
        <f>'Consumption of 2011'!A229</f>
        <v>207</v>
      </c>
      <c r="B229" s="80">
        <f>'Consumption of 2011'!B229</f>
        <v>0</v>
      </c>
      <c r="C229" s="6">
        <f>'Consumption of 2011'!D229</f>
        <v>0</v>
      </c>
      <c r="D229" s="6">
        <f>'Consumption of 2011'!E229</f>
        <v>0</v>
      </c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33"/>
      <c r="S229" s="1">
        <f>'Consumption of 2011'!F229</f>
        <v>0</v>
      </c>
      <c r="T229" s="1">
        <f>'Consumption of 2011'!F229</f>
        <v>0</v>
      </c>
      <c r="U229" s="1">
        <f>'Consumption of 2011'!F229</f>
        <v>0</v>
      </c>
      <c r="V229" s="1">
        <f>'Consumption of 2011'!F229</f>
        <v>0</v>
      </c>
      <c r="W229" s="1">
        <f>'Consumption of 2011'!F229</f>
        <v>0</v>
      </c>
      <c r="X229" s="1">
        <f>'Consumption of 2011'!F229</f>
        <v>0</v>
      </c>
      <c r="Y229" s="1">
        <f>'Consumption of 2011'!F229</f>
        <v>0</v>
      </c>
      <c r="Z229" s="1">
        <f>'Consumption of 2011'!F229</f>
        <v>0</v>
      </c>
      <c r="AA229" s="1">
        <f>'Consumption of 2011'!F229</f>
        <v>0</v>
      </c>
      <c r="AB229" s="1">
        <f>'Consumption of 2011'!F229</f>
        <v>0</v>
      </c>
      <c r="AC229" s="1">
        <f>'Consumption of 2011'!F229</f>
        <v>0</v>
      </c>
      <c r="AD229" s="1">
        <f>'Consumption of 2011'!F229</f>
        <v>0</v>
      </c>
      <c r="AE229" s="1">
        <f>'Consumption of 2011'!F229</f>
        <v>0</v>
      </c>
      <c r="AF229" s="1">
        <f>'Consumption of 2011'!F229</f>
        <v>0</v>
      </c>
    </row>
    <row r="230" spans="1:32">
      <c r="A230" s="78">
        <f>'Consumption of 2011'!A230</f>
        <v>208</v>
      </c>
      <c r="B230" s="80">
        <f>'Consumption of 2011'!B230</f>
        <v>0</v>
      </c>
      <c r="C230" s="6">
        <f>'Consumption of 2011'!D230</f>
        <v>0</v>
      </c>
      <c r="D230" s="6">
        <f>'Consumption of 2011'!E230</f>
        <v>0</v>
      </c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33"/>
      <c r="S230" s="1">
        <f>'Consumption of 2011'!F230</f>
        <v>0</v>
      </c>
      <c r="T230" s="1">
        <f>'Consumption of 2011'!F230</f>
        <v>0</v>
      </c>
      <c r="U230" s="1">
        <f>'Consumption of 2011'!F230</f>
        <v>0</v>
      </c>
      <c r="V230" s="1">
        <f>'Consumption of 2011'!F230</f>
        <v>0</v>
      </c>
      <c r="W230" s="1">
        <f>'Consumption of 2011'!F230</f>
        <v>0</v>
      </c>
      <c r="X230" s="1">
        <f>'Consumption of 2011'!F230</f>
        <v>0</v>
      </c>
      <c r="Y230" s="1">
        <f>'Consumption of 2011'!F230</f>
        <v>0</v>
      </c>
      <c r="Z230" s="1">
        <f>'Consumption of 2011'!F230</f>
        <v>0</v>
      </c>
      <c r="AA230" s="1">
        <f>'Consumption of 2011'!F230</f>
        <v>0</v>
      </c>
      <c r="AB230" s="1">
        <f>'Consumption of 2011'!F230</f>
        <v>0</v>
      </c>
      <c r="AC230" s="1">
        <f>'Consumption of 2011'!F230</f>
        <v>0</v>
      </c>
      <c r="AD230" s="1">
        <f>'Consumption of 2011'!F230</f>
        <v>0</v>
      </c>
      <c r="AE230" s="1">
        <f>'Consumption of 2011'!F230</f>
        <v>0</v>
      </c>
      <c r="AF230" s="1">
        <f>'Consumption of 2011'!F230</f>
        <v>0</v>
      </c>
    </row>
    <row r="231" spans="1:32">
      <c r="A231" s="78">
        <f>'Consumption of 2011'!A231</f>
        <v>209</v>
      </c>
      <c r="B231" s="80">
        <f>'Consumption of 2011'!B231</f>
        <v>0</v>
      </c>
      <c r="C231" s="6">
        <f>'Consumption of 2011'!D231</f>
        <v>0</v>
      </c>
      <c r="D231" s="6">
        <f>'Consumption of 2011'!E231</f>
        <v>0</v>
      </c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33"/>
      <c r="S231" s="1">
        <f>'Consumption of 2011'!F231</f>
        <v>0</v>
      </c>
      <c r="T231" s="1">
        <f>'Consumption of 2011'!F231</f>
        <v>0</v>
      </c>
      <c r="U231" s="1">
        <f>'Consumption of 2011'!F231</f>
        <v>0</v>
      </c>
      <c r="V231" s="1">
        <f>'Consumption of 2011'!F231</f>
        <v>0</v>
      </c>
      <c r="W231" s="1">
        <f>'Consumption of 2011'!F231</f>
        <v>0</v>
      </c>
      <c r="X231" s="1">
        <f>'Consumption of 2011'!F231</f>
        <v>0</v>
      </c>
      <c r="Y231" s="1">
        <f>'Consumption of 2011'!F231</f>
        <v>0</v>
      </c>
      <c r="Z231" s="1">
        <f>'Consumption of 2011'!F231</f>
        <v>0</v>
      </c>
      <c r="AA231" s="1">
        <f>'Consumption of 2011'!F231</f>
        <v>0</v>
      </c>
      <c r="AB231" s="1">
        <f>'Consumption of 2011'!F231</f>
        <v>0</v>
      </c>
      <c r="AC231" s="1">
        <f>'Consumption of 2011'!F231</f>
        <v>0</v>
      </c>
      <c r="AD231" s="1">
        <f>'Consumption of 2011'!F231</f>
        <v>0</v>
      </c>
      <c r="AE231" s="1">
        <f>'Consumption of 2011'!F231</f>
        <v>0</v>
      </c>
      <c r="AF231" s="1">
        <f>'Consumption of 2011'!F231</f>
        <v>0</v>
      </c>
    </row>
    <row r="232" spans="1:32" ht="15" thickBot="1">
      <c r="A232" s="78"/>
      <c r="B232" s="6"/>
      <c r="C232" s="10"/>
      <c r="D232" s="6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33"/>
      <c r="S232" s="1">
        <f>'Consumption of 2011'!F232</f>
        <v>0</v>
      </c>
      <c r="T232" s="1">
        <f>'Consumption of 2011'!F232</f>
        <v>0</v>
      </c>
      <c r="U232" s="1">
        <f>'Consumption of 2011'!F232</f>
        <v>0</v>
      </c>
      <c r="V232" s="1">
        <f>'Consumption of 2011'!F232</f>
        <v>0</v>
      </c>
      <c r="W232" s="1">
        <f>'Consumption of 2011'!F232</f>
        <v>0</v>
      </c>
      <c r="X232" s="1">
        <f>'Consumption of 2011'!F232</f>
        <v>0</v>
      </c>
      <c r="Y232" s="1">
        <f>'Consumption of 2011'!F232</f>
        <v>0</v>
      </c>
      <c r="Z232" s="1">
        <f>'Consumption of 2011'!F232</f>
        <v>0</v>
      </c>
      <c r="AA232" s="1">
        <f>'Consumption of 2011'!F232</f>
        <v>0</v>
      </c>
      <c r="AB232" s="1">
        <f>'Consumption of 2011'!F232</f>
        <v>0</v>
      </c>
      <c r="AC232" s="1">
        <f>'Consumption of 2011'!F232</f>
        <v>0</v>
      </c>
      <c r="AD232" s="1">
        <f>'Consumption of 2011'!F232</f>
        <v>0</v>
      </c>
      <c r="AE232" s="1">
        <f>'Consumption of 2011'!F232</f>
        <v>0</v>
      </c>
      <c r="AF232" s="1">
        <f>'Consumption of 2011'!F232</f>
        <v>0</v>
      </c>
    </row>
    <row r="233" spans="1:32" ht="21">
      <c r="A233" s="102"/>
      <c r="B233" s="103" t="str">
        <f>'Consumption of 2011'!B233</f>
        <v>Other New Material</v>
      </c>
      <c r="C233" s="73"/>
      <c r="D233" s="73"/>
      <c r="E233" s="70"/>
      <c r="F233" s="70"/>
      <c r="G233" s="70"/>
      <c r="H233" s="72"/>
      <c r="I233" s="72"/>
      <c r="J233" s="72"/>
      <c r="K233" s="72"/>
      <c r="L233" s="72"/>
      <c r="M233" s="72"/>
      <c r="N233" s="72"/>
      <c r="O233" s="72"/>
      <c r="P233" s="72"/>
      <c r="Q233" s="75"/>
      <c r="S233" s="1">
        <f>'Consumption of 2011'!F233</f>
        <v>0</v>
      </c>
      <c r="T233" s="1">
        <f>'Consumption of 2011'!F233</f>
        <v>0</v>
      </c>
      <c r="U233" s="1">
        <f>'Consumption of 2011'!F233</f>
        <v>0</v>
      </c>
      <c r="V233" s="1">
        <f>'Consumption of 2011'!F233</f>
        <v>0</v>
      </c>
      <c r="W233" s="1">
        <f>'Consumption of 2011'!F233</f>
        <v>0</v>
      </c>
      <c r="X233" s="1">
        <f>'Consumption of 2011'!F233</f>
        <v>0</v>
      </c>
      <c r="Y233" s="1">
        <f>'Consumption of 2011'!F233</f>
        <v>0</v>
      </c>
      <c r="Z233" s="1">
        <f>'Consumption of 2011'!F233</f>
        <v>0</v>
      </c>
      <c r="AA233" s="1">
        <f>'Consumption of 2011'!F233</f>
        <v>0</v>
      </c>
      <c r="AB233" s="1">
        <f>'Consumption of 2011'!F233</f>
        <v>0</v>
      </c>
      <c r="AC233" s="1">
        <f>'Consumption of 2011'!F233</f>
        <v>0</v>
      </c>
      <c r="AD233" s="1">
        <f>'Consumption of 2011'!F233</f>
        <v>0</v>
      </c>
      <c r="AE233" s="1">
        <f>'Consumption of 2011'!F233</f>
        <v>0</v>
      </c>
      <c r="AF233" s="1">
        <f>'Consumption of 2011'!F233</f>
        <v>0</v>
      </c>
    </row>
    <row r="234" spans="1:32">
      <c r="A234" s="78"/>
      <c r="B234" s="6"/>
      <c r="C234" s="6"/>
      <c r="D234" s="6"/>
      <c r="E234" s="41"/>
      <c r="F234" s="52"/>
      <c r="G234" s="52"/>
      <c r="H234" s="41"/>
      <c r="I234" s="41"/>
      <c r="J234" s="41"/>
      <c r="K234" s="41"/>
      <c r="L234" s="41"/>
      <c r="M234" s="41"/>
      <c r="N234" s="41"/>
      <c r="O234" s="41"/>
      <c r="P234" s="41"/>
      <c r="Q234" s="33"/>
      <c r="S234" s="1">
        <f>'Consumption of 2011'!F234</f>
        <v>0</v>
      </c>
      <c r="T234" s="1">
        <f>'Consumption of 2011'!F234</f>
        <v>0</v>
      </c>
      <c r="U234" s="1">
        <f>'Consumption of 2011'!F234</f>
        <v>0</v>
      </c>
      <c r="V234" s="1">
        <f>'Consumption of 2011'!F234</f>
        <v>0</v>
      </c>
      <c r="W234" s="1">
        <f>'Consumption of 2011'!F234</f>
        <v>0</v>
      </c>
      <c r="X234" s="1">
        <f>'Consumption of 2011'!F234</f>
        <v>0</v>
      </c>
      <c r="Y234" s="1">
        <f>'Consumption of 2011'!F234</f>
        <v>0</v>
      </c>
      <c r="Z234" s="1">
        <f>'Consumption of 2011'!F234</f>
        <v>0</v>
      </c>
      <c r="AA234" s="1">
        <f>'Consumption of 2011'!F234</f>
        <v>0</v>
      </c>
      <c r="AB234" s="1">
        <f>'Consumption of 2011'!F234</f>
        <v>0</v>
      </c>
      <c r="AC234" s="1">
        <f>'Consumption of 2011'!F234</f>
        <v>0</v>
      </c>
      <c r="AD234" s="1">
        <f>'Consumption of 2011'!F234</f>
        <v>0</v>
      </c>
      <c r="AE234" s="1">
        <f>'Consumption of 2011'!F234</f>
        <v>0</v>
      </c>
      <c r="AF234" s="1">
        <f>'Consumption of 2011'!F234</f>
        <v>0</v>
      </c>
    </row>
    <row r="235" spans="1:32">
      <c r="A235" s="78">
        <f>'Consumption of 2011'!A235</f>
        <v>210</v>
      </c>
      <c r="B235" s="80" t="str">
        <f>'Consumption of 2011'!B235</f>
        <v>Spenner :: 6 mm</v>
      </c>
      <c r="C235" s="6">
        <f>'Consumption of 2011'!D235</f>
        <v>0</v>
      </c>
      <c r="D235" s="6" t="str">
        <f>'Consumption of 2011'!E235</f>
        <v>Per Piece</v>
      </c>
      <c r="E235" s="41"/>
      <c r="F235" s="52"/>
      <c r="G235" s="52"/>
      <c r="H235" s="41"/>
      <c r="I235" s="41"/>
      <c r="J235" s="41"/>
      <c r="K235" s="41"/>
      <c r="L235" s="41"/>
      <c r="M235" s="41"/>
      <c r="N235" s="41"/>
      <c r="O235" s="41"/>
      <c r="P235" s="41"/>
      <c r="Q235" s="33"/>
      <c r="S235" s="1">
        <f>'Consumption of 2011'!F235</f>
        <v>0</v>
      </c>
      <c r="T235" s="1">
        <f>'Consumption of 2011'!F235</f>
        <v>0</v>
      </c>
      <c r="U235" s="1">
        <f>'Consumption of 2011'!F235</f>
        <v>0</v>
      </c>
      <c r="V235" s="1">
        <f>'Consumption of 2011'!F235</f>
        <v>0</v>
      </c>
      <c r="W235" s="1">
        <f>'Consumption of 2011'!F235</f>
        <v>0</v>
      </c>
      <c r="X235" s="1">
        <f>'Consumption of 2011'!F235</f>
        <v>0</v>
      </c>
      <c r="Y235" s="1">
        <f>'Consumption of 2011'!F235</f>
        <v>0</v>
      </c>
      <c r="Z235" s="1">
        <f>'Consumption of 2011'!F235</f>
        <v>0</v>
      </c>
      <c r="AA235" s="1">
        <f>'Consumption of 2011'!F235</f>
        <v>0</v>
      </c>
      <c r="AB235" s="1">
        <f>'Consumption of 2011'!F235</f>
        <v>0</v>
      </c>
      <c r="AC235" s="1">
        <f>'Consumption of 2011'!F235</f>
        <v>0</v>
      </c>
      <c r="AD235" s="1">
        <f>'Consumption of 2011'!F235</f>
        <v>0</v>
      </c>
      <c r="AE235" s="1">
        <f>'Consumption of 2011'!F235</f>
        <v>0</v>
      </c>
      <c r="AF235" s="1">
        <f>'Consumption of 2011'!F235</f>
        <v>0</v>
      </c>
    </row>
    <row r="236" spans="1:32">
      <c r="A236" s="78">
        <f>'Consumption of 2011'!A236</f>
        <v>211</v>
      </c>
      <c r="B236" s="80" t="str">
        <f>'Consumption of 2011'!B236</f>
        <v>Spenner :: 7 mm</v>
      </c>
      <c r="C236" s="6">
        <f>'Consumption of 2011'!D236</f>
        <v>0</v>
      </c>
      <c r="D236" s="6" t="str">
        <f>'Consumption of 2011'!E236</f>
        <v>Per Piece</v>
      </c>
      <c r="E236" s="41"/>
      <c r="F236" s="52"/>
      <c r="G236" s="52"/>
      <c r="H236" s="41"/>
      <c r="I236" s="41"/>
      <c r="J236" s="41"/>
      <c r="K236" s="41"/>
      <c r="L236" s="41"/>
      <c r="M236" s="41"/>
      <c r="N236" s="41"/>
      <c r="O236" s="41"/>
      <c r="P236" s="41"/>
      <c r="Q236" s="33"/>
      <c r="S236" s="1">
        <f>'Consumption of 2011'!F236</f>
        <v>0</v>
      </c>
      <c r="T236" s="1">
        <f>'Consumption of 2011'!F236</f>
        <v>0</v>
      </c>
      <c r="U236" s="1">
        <f>'Consumption of 2011'!F236</f>
        <v>0</v>
      </c>
      <c r="V236" s="1">
        <f>'Consumption of 2011'!F236</f>
        <v>0</v>
      </c>
      <c r="W236" s="1">
        <f>'Consumption of 2011'!F236</f>
        <v>0</v>
      </c>
      <c r="X236" s="1">
        <f>'Consumption of 2011'!F236</f>
        <v>0</v>
      </c>
      <c r="Y236" s="1">
        <f>'Consumption of 2011'!F236</f>
        <v>0</v>
      </c>
      <c r="Z236" s="1">
        <f>'Consumption of 2011'!F236</f>
        <v>0</v>
      </c>
      <c r="AA236" s="1">
        <f>'Consumption of 2011'!F236</f>
        <v>0</v>
      </c>
      <c r="AB236" s="1">
        <f>'Consumption of 2011'!F236</f>
        <v>0</v>
      </c>
      <c r="AC236" s="1">
        <f>'Consumption of 2011'!F236</f>
        <v>0</v>
      </c>
      <c r="AD236" s="1">
        <f>'Consumption of 2011'!F236</f>
        <v>0</v>
      </c>
      <c r="AE236" s="1">
        <f>'Consumption of 2011'!F236</f>
        <v>0</v>
      </c>
      <c r="AF236" s="1">
        <f>'Consumption of 2011'!F236</f>
        <v>0</v>
      </c>
    </row>
    <row r="237" spans="1:32">
      <c r="A237" s="78">
        <f>'Consumption of 2011'!A237</f>
        <v>212</v>
      </c>
      <c r="B237" s="80" t="str">
        <f>'Consumption of 2011'!B237</f>
        <v>Spenner :: 8 mm</v>
      </c>
      <c r="C237" s="6">
        <f>'Consumption of 2011'!D237</f>
        <v>0</v>
      </c>
      <c r="D237" s="6" t="str">
        <f>'Consumption of 2011'!E237</f>
        <v>Per Piece</v>
      </c>
      <c r="E237" s="41"/>
      <c r="F237" s="52"/>
      <c r="G237" s="52"/>
      <c r="H237" s="41"/>
      <c r="I237" s="41"/>
      <c r="J237" s="41"/>
      <c r="K237" s="41"/>
      <c r="L237" s="41"/>
      <c r="M237" s="41"/>
      <c r="N237" s="41"/>
      <c r="O237" s="41"/>
      <c r="P237" s="41"/>
      <c r="Q237" s="33"/>
      <c r="S237" s="1">
        <f>'Consumption of 2011'!F237</f>
        <v>0</v>
      </c>
      <c r="T237" s="1">
        <f>'Consumption of 2011'!F237</f>
        <v>0</v>
      </c>
      <c r="U237" s="1">
        <f>'Consumption of 2011'!F237</f>
        <v>0</v>
      </c>
      <c r="V237" s="1">
        <f>'Consumption of 2011'!F237</f>
        <v>0</v>
      </c>
      <c r="W237" s="1">
        <f>'Consumption of 2011'!F237</f>
        <v>0</v>
      </c>
      <c r="X237" s="1">
        <f>'Consumption of 2011'!F237</f>
        <v>0</v>
      </c>
      <c r="Y237" s="1">
        <f>'Consumption of 2011'!F237</f>
        <v>0</v>
      </c>
      <c r="Z237" s="1">
        <f>'Consumption of 2011'!F237</f>
        <v>0</v>
      </c>
      <c r="AA237" s="1">
        <f>'Consumption of 2011'!F237</f>
        <v>0</v>
      </c>
      <c r="AB237" s="1">
        <f>'Consumption of 2011'!F237</f>
        <v>0</v>
      </c>
      <c r="AC237" s="1">
        <f>'Consumption of 2011'!F237</f>
        <v>0</v>
      </c>
      <c r="AD237" s="1">
        <f>'Consumption of 2011'!F237</f>
        <v>0</v>
      </c>
      <c r="AE237" s="1">
        <f>'Consumption of 2011'!F237</f>
        <v>0</v>
      </c>
      <c r="AF237" s="1">
        <f>'Consumption of 2011'!F237</f>
        <v>0</v>
      </c>
    </row>
    <row r="238" spans="1:32">
      <c r="A238" s="78">
        <f>'Consumption of 2011'!A238</f>
        <v>213</v>
      </c>
      <c r="B238" s="80" t="str">
        <f>'Consumption of 2011'!B238</f>
        <v>Spenner :: 9 mm</v>
      </c>
      <c r="C238" s="6">
        <f>'Consumption of 2011'!D238</f>
        <v>0</v>
      </c>
      <c r="D238" s="6" t="str">
        <f>'Consumption of 2011'!E238</f>
        <v>Per Piece</v>
      </c>
      <c r="E238" s="41"/>
      <c r="F238" s="52"/>
      <c r="G238" s="52"/>
      <c r="H238" s="41"/>
      <c r="I238" s="41"/>
      <c r="J238" s="41"/>
      <c r="K238" s="41"/>
      <c r="L238" s="41"/>
      <c r="M238" s="41"/>
      <c r="N238" s="41"/>
      <c r="O238" s="41"/>
      <c r="P238" s="41"/>
      <c r="Q238" s="33"/>
      <c r="S238" s="1">
        <f>'Consumption of 2011'!F238</f>
        <v>0</v>
      </c>
      <c r="T238" s="1">
        <f>'Consumption of 2011'!F238</f>
        <v>0</v>
      </c>
      <c r="U238" s="1">
        <f>'Consumption of 2011'!F238</f>
        <v>0</v>
      </c>
      <c r="V238" s="1">
        <f>'Consumption of 2011'!F238</f>
        <v>0</v>
      </c>
      <c r="W238" s="1">
        <f>'Consumption of 2011'!F238</f>
        <v>0</v>
      </c>
      <c r="X238" s="1">
        <f>'Consumption of 2011'!F238</f>
        <v>0</v>
      </c>
      <c r="Y238" s="1">
        <f>'Consumption of 2011'!F238</f>
        <v>0</v>
      </c>
      <c r="Z238" s="1">
        <f>'Consumption of 2011'!F238</f>
        <v>0</v>
      </c>
      <c r="AA238" s="1">
        <f>'Consumption of 2011'!F238</f>
        <v>0</v>
      </c>
      <c r="AB238" s="1">
        <f>'Consumption of 2011'!F238</f>
        <v>0</v>
      </c>
      <c r="AC238" s="1">
        <f>'Consumption of 2011'!F238</f>
        <v>0</v>
      </c>
      <c r="AD238" s="1">
        <f>'Consumption of 2011'!F238</f>
        <v>0</v>
      </c>
      <c r="AE238" s="1">
        <f>'Consumption of 2011'!F238</f>
        <v>0</v>
      </c>
      <c r="AF238" s="1">
        <f>'Consumption of 2011'!F238</f>
        <v>0</v>
      </c>
    </row>
    <row r="239" spans="1:32">
      <c r="A239" s="78">
        <f>'Consumption of 2011'!A239</f>
        <v>214</v>
      </c>
      <c r="B239" s="80" t="str">
        <f>'Consumption of 2011'!B239</f>
        <v>Spenner :: 10 mm</v>
      </c>
      <c r="C239" s="6">
        <f>'Consumption of 2011'!D239</f>
        <v>0</v>
      </c>
      <c r="D239" s="6" t="str">
        <f>'Consumption of 2011'!E239</f>
        <v>Per Piece</v>
      </c>
      <c r="E239" s="41"/>
      <c r="F239" s="52"/>
      <c r="G239" s="52"/>
      <c r="H239" s="41"/>
      <c r="I239" s="41"/>
      <c r="J239" s="41"/>
      <c r="K239" s="41"/>
      <c r="L239" s="41"/>
      <c r="M239" s="41"/>
      <c r="N239" s="41"/>
      <c r="O239" s="41"/>
      <c r="P239" s="41"/>
      <c r="Q239" s="33"/>
      <c r="S239" s="1">
        <f>'Consumption of 2011'!F239</f>
        <v>0</v>
      </c>
      <c r="T239" s="1">
        <f>'Consumption of 2011'!F239</f>
        <v>0</v>
      </c>
      <c r="U239" s="1">
        <f>'Consumption of 2011'!F239</f>
        <v>0</v>
      </c>
      <c r="V239" s="1">
        <f>'Consumption of 2011'!F239</f>
        <v>0</v>
      </c>
      <c r="W239" s="1">
        <f>'Consumption of 2011'!F239</f>
        <v>0</v>
      </c>
      <c r="X239" s="1">
        <f>'Consumption of 2011'!F239</f>
        <v>0</v>
      </c>
      <c r="Y239" s="1">
        <f>'Consumption of 2011'!F239</f>
        <v>0</v>
      </c>
      <c r="Z239" s="1">
        <f>'Consumption of 2011'!F239</f>
        <v>0</v>
      </c>
      <c r="AA239" s="1">
        <f>'Consumption of 2011'!F239</f>
        <v>0</v>
      </c>
      <c r="AB239" s="1">
        <f>'Consumption of 2011'!F239</f>
        <v>0</v>
      </c>
      <c r="AC239" s="1">
        <f>'Consumption of 2011'!F239</f>
        <v>0</v>
      </c>
      <c r="AD239" s="1">
        <f>'Consumption of 2011'!F239</f>
        <v>0</v>
      </c>
      <c r="AE239" s="1">
        <f>'Consumption of 2011'!F239</f>
        <v>0</v>
      </c>
      <c r="AF239" s="1">
        <f>'Consumption of 2011'!F239</f>
        <v>0</v>
      </c>
    </row>
    <row r="240" spans="1:32">
      <c r="A240" s="78">
        <f>'Consumption of 2011'!A240</f>
        <v>215</v>
      </c>
      <c r="B240" s="80" t="str">
        <f>'Consumption of 2011'!B240</f>
        <v>Spenner :: 11 mm</v>
      </c>
      <c r="C240" s="6">
        <f>'Consumption of 2011'!D240</f>
        <v>0</v>
      </c>
      <c r="D240" s="6" t="str">
        <f>'Consumption of 2011'!E240</f>
        <v>Per Piece</v>
      </c>
      <c r="E240" s="41"/>
      <c r="F240" s="52"/>
      <c r="G240" s="52"/>
      <c r="H240" s="41"/>
      <c r="I240" s="41"/>
      <c r="J240" s="41"/>
      <c r="K240" s="41"/>
      <c r="L240" s="41"/>
      <c r="M240" s="41"/>
      <c r="N240" s="41"/>
      <c r="O240" s="41"/>
      <c r="P240" s="41"/>
      <c r="Q240" s="33"/>
      <c r="S240" s="1">
        <f>'Consumption of 2011'!F240</f>
        <v>0</v>
      </c>
      <c r="T240" s="1">
        <f>'Consumption of 2011'!F240</f>
        <v>0</v>
      </c>
      <c r="U240" s="1">
        <f>'Consumption of 2011'!F240</f>
        <v>0</v>
      </c>
      <c r="V240" s="1">
        <f>'Consumption of 2011'!F240</f>
        <v>0</v>
      </c>
      <c r="W240" s="1">
        <f>'Consumption of 2011'!F240</f>
        <v>0</v>
      </c>
      <c r="X240" s="1">
        <f>'Consumption of 2011'!F240</f>
        <v>0</v>
      </c>
      <c r="Y240" s="1">
        <f>'Consumption of 2011'!F240</f>
        <v>0</v>
      </c>
      <c r="Z240" s="1">
        <f>'Consumption of 2011'!F240</f>
        <v>0</v>
      </c>
      <c r="AA240" s="1">
        <f>'Consumption of 2011'!F240</f>
        <v>0</v>
      </c>
      <c r="AB240" s="1">
        <f>'Consumption of 2011'!F240</f>
        <v>0</v>
      </c>
      <c r="AC240" s="1">
        <f>'Consumption of 2011'!F240</f>
        <v>0</v>
      </c>
      <c r="AD240" s="1">
        <f>'Consumption of 2011'!F240</f>
        <v>0</v>
      </c>
      <c r="AE240" s="1">
        <f>'Consumption of 2011'!F240</f>
        <v>0</v>
      </c>
      <c r="AF240" s="1">
        <f>'Consumption of 2011'!F240</f>
        <v>0</v>
      </c>
    </row>
    <row r="241" spans="1:32">
      <c r="A241" s="78">
        <f>'Consumption of 2011'!A241</f>
        <v>216</v>
      </c>
      <c r="B241" s="80" t="str">
        <f>'Consumption of 2011'!B241</f>
        <v>Spenner :: 12 mm</v>
      </c>
      <c r="C241" s="6">
        <f>'Consumption of 2011'!D241</f>
        <v>0</v>
      </c>
      <c r="D241" s="6" t="str">
        <f>'Consumption of 2011'!E241</f>
        <v>Per Piece</v>
      </c>
      <c r="E241" s="41"/>
      <c r="F241" s="52"/>
      <c r="G241" s="52"/>
      <c r="H241" s="41"/>
      <c r="I241" s="41"/>
      <c r="J241" s="41"/>
      <c r="K241" s="41"/>
      <c r="L241" s="41"/>
      <c r="M241" s="41"/>
      <c r="N241" s="41"/>
      <c r="O241" s="41"/>
      <c r="P241" s="41"/>
      <c r="Q241" s="33"/>
      <c r="S241" s="1">
        <f>'Consumption of 2011'!F241</f>
        <v>0</v>
      </c>
      <c r="T241" s="1">
        <f>'Consumption of 2011'!F241</f>
        <v>0</v>
      </c>
      <c r="U241" s="1">
        <f>'Consumption of 2011'!F241</f>
        <v>0</v>
      </c>
      <c r="V241" s="1">
        <f>'Consumption of 2011'!F241</f>
        <v>0</v>
      </c>
      <c r="W241" s="1">
        <f>'Consumption of 2011'!F241</f>
        <v>0</v>
      </c>
      <c r="X241" s="1">
        <f>'Consumption of 2011'!F241</f>
        <v>0</v>
      </c>
      <c r="Y241" s="1">
        <f>'Consumption of 2011'!F241</f>
        <v>0</v>
      </c>
      <c r="Z241" s="1">
        <f>'Consumption of 2011'!F241</f>
        <v>0</v>
      </c>
      <c r="AA241" s="1">
        <f>'Consumption of 2011'!F241</f>
        <v>0</v>
      </c>
      <c r="AB241" s="1">
        <f>'Consumption of 2011'!F241</f>
        <v>0</v>
      </c>
      <c r="AC241" s="1">
        <f>'Consumption of 2011'!F241</f>
        <v>0</v>
      </c>
      <c r="AD241" s="1">
        <f>'Consumption of 2011'!F241</f>
        <v>0</v>
      </c>
      <c r="AE241" s="1">
        <f>'Consumption of 2011'!F241</f>
        <v>0</v>
      </c>
      <c r="AF241" s="1">
        <f>'Consumption of 2011'!F241</f>
        <v>0</v>
      </c>
    </row>
    <row r="242" spans="1:32">
      <c r="A242" s="78">
        <f>'Consumption of 2011'!A242</f>
        <v>217</v>
      </c>
      <c r="B242" s="80" t="str">
        <f>'Consumption of 2011'!B242</f>
        <v>Spenner :: 13 mm</v>
      </c>
      <c r="C242" s="6">
        <f>'Consumption of 2011'!D242</f>
        <v>0</v>
      </c>
      <c r="D242" s="6" t="str">
        <f>'Consumption of 2011'!E242</f>
        <v>Per Piece</v>
      </c>
      <c r="E242" s="41"/>
      <c r="F242" s="52"/>
      <c r="G242" s="52"/>
      <c r="H242" s="41"/>
      <c r="I242" s="41"/>
      <c r="J242" s="41"/>
      <c r="K242" s="41"/>
      <c r="L242" s="41"/>
      <c r="M242" s="41"/>
      <c r="N242" s="41"/>
      <c r="O242" s="41"/>
      <c r="P242" s="41"/>
      <c r="Q242" s="33"/>
      <c r="S242" s="1">
        <f>'Consumption of 2011'!F242</f>
        <v>0</v>
      </c>
      <c r="T242" s="1">
        <f>'Consumption of 2011'!F242</f>
        <v>0</v>
      </c>
      <c r="U242" s="1">
        <f>'Consumption of 2011'!F242</f>
        <v>0</v>
      </c>
      <c r="V242" s="1">
        <f>'Consumption of 2011'!F242</f>
        <v>0</v>
      </c>
      <c r="W242" s="1">
        <f>'Consumption of 2011'!F242</f>
        <v>0</v>
      </c>
      <c r="X242" s="1">
        <f>'Consumption of 2011'!F242</f>
        <v>0</v>
      </c>
      <c r="Y242" s="1">
        <f>'Consumption of 2011'!F242</f>
        <v>0</v>
      </c>
      <c r="Z242" s="1">
        <f>'Consumption of 2011'!F242</f>
        <v>0</v>
      </c>
      <c r="AA242" s="1">
        <f>'Consumption of 2011'!F242</f>
        <v>0</v>
      </c>
      <c r="AB242" s="1">
        <f>'Consumption of 2011'!F242</f>
        <v>0</v>
      </c>
      <c r="AC242" s="1">
        <f>'Consumption of 2011'!F242</f>
        <v>0</v>
      </c>
      <c r="AD242" s="1">
        <f>'Consumption of 2011'!F242</f>
        <v>0</v>
      </c>
      <c r="AE242" s="1">
        <f>'Consumption of 2011'!F242</f>
        <v>0</v>
      </c>
      <c r="AF242" s="1">
        <f>'Consumption of 2011'!F242</f>
        <v>0</v>
      </c>
    </row>
    <row r="243" spans="1:32">
      <c r="A243" s="78">
        <f>'Consumption of 2011'!A243</f>
        <v>218</v>
      </c>
      <c r="B243" s="80" t="str">
        <f>'Consumption of 2011'!B243</f>
        <v>Spenner :: 14 mm</v>
      </c>
      <c r="C243" s="6">
        <f>'Consumption of 2011'!D243</f>
        <v>0</v>
      </c>
      <c r="D243" s="6" t="str">
        <f>'Consumption of 2011'!E243</f>
        <v>Per Piece</v>
      </c>
      <c r="E243" s="41"/>
      <c r="F243" s="52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33"/>
      <c r="S243" s="1">
        <f>'Consumption of 2011'!F243</f>
        <v>0</v>
      </c>
      <c r="T243" s="1">
        <f>'Consumption of 2011'!F243</f>
        <v>0</v>
      </c>
      <c r="U243" s="1">
        <f>'Consumption of 2011'!F243</f>
        <v>0</v>
      </c>
      <c r="V243" s="1">
        <f>'Consumption of 2011'!F243</f>
        <v>0</v>
      </c>
      <c r="W243" s="1">
        <f>'Consumption of 2011'!F243</f>
        <v>0</v>
      </c>
      <c r="X243" s="1">
        <f>'Consumption of 2011'!F243</f>
        <v>0</v>
      </c>
      <c r="Y243" s="1">
        <f>'Consumption of 2011'!F243</f>
        <v>0</v>
      </c>
      <c r="Z243" s="1">
        <f>'Consumption of 2011'!F243</f>
        <v>0</v>
      </c>
      <c r="AA243" s="1">
        <f>'Consumption of 2011'!F243</f>
        <v>0</v>
      </c>
      <c r="AB243" s="1">
        <f>'Consumption of 2011'!F243</f>
        <v>0</v>
      </c>
      <c r="AC243" s="1">
        <f>'Consumption of 2011'!F243</f>
        <v>0</v>
      </c>
      <c r="AD243" s="1">
        <f>'Consumption of 2011'!F243</f>
        <v>0</v>
      </c>
      <c r="AE243" s="1">
        <f>'Consumption of 2011'!F243</f>
        <v>0</v>
      </c>
      <c r="AF243" s="1">
        <f>'Consumption of 2011'!F243</f>
        <v>0</v>
      </c>
    </row>
    <row r="244" spans="1:32">
      <c r="A244" s="78">
        <f>'Consumption of 2011'!A244</f>
        <v>219</v>
      </c>
      <c r="B244" s="80" t="str">
        <f>'Consumption of 2011'!B244</f>
        <v>Spenner :: 15 mm</v>
      </c>
      <c r="C244" s="6">
        <f>'Consumption of 2011'!D244</f>
        <v>0</v>
      </c>
      <c r="D244" s="6" t="str">
        <f>'Consumption of 2011'!E244</f>
        <v>Per Piece</v>
      </c>
      <c r="E244" s="41"/>
      <c r="F244" s="52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33"/>
      <c r="S244" s="1">
        <f>'Consumption of 2011'!F244</f>
        <v>0</v>
      </c>
      <c r="T244" s="1">
        <f>'Consumption of 2011'!F244</f>
        <v>0</v>
      </c>
      <c r="U244" s="1">
        <f>'Consumption of 2011'!F244</f>
        <v>0</v>
      </c>
      <c r="V244" s="1">
        <f>'Consumption of 2011'!F244</f>
        <v>0</v>
      </c>
      <c r="W244" s="1">
        <f>'Consumption of 2011'!F244</f>
        <v>0</v>
      </c>
      <c r="X244" s="1">
        <f>'Consumption of 2011'!F244</f>
        <v>0</v>
      </c>
      <c r="Y244" s="1">
        <f>'Consumption of 2011'!F244</f>
        <v>0</v>
      </c>
      <c r="Z244" s="1">
        <f>'Consumption of 2011'!F244</f>
        <v>0</v>
      </c>
      <c r="AA244" s="1">
        <f>'Consumption of 2011'!F244</f>
        <v>0</v>
      </c>
      <c r="AB244" s="1">
        <f>'Consumption of 2011'!F244</f>
        <v>0</v>
      </c>
      <c r="AC244" s="1">
        <f>'Consumption of 2011'!F244</f>
        <v>0</v>
      </c>
      <c r="AD244" s="1">
        <f>'Consumption of 2011'!F244</f>
        <v>0</v>
      </c>
      <c r="AE244" s="1">
        <f>'Consumption of 2011'!F244</f>
        <v>0</v>
      </c>
      <c r="AF244" s="1">
        <f>'Consumption of 2011'!F244</f>
        <v>0</v>
      </c>
    </row>
    <row r="245" spans="1:32">
      <c r="A245" s="78">
        <f>'Consumption of 2011'!A245</f>
        <v>220</v>
      </c>
      <c r="B245" s="80" t="str">
        <f>'Consumption of 2011'!B245</f>
        <v>Spenner :: 16 mm</v>
      </c>
      <c r="C245" s="6">
        <f>'Consumption of 2011'!D245</f>
        <v>0</v>
      </c>
      <c r="D245" s="6" t="str">
        <f>'Consumption of 2011'!E245</f>
        <v>Per Piece</v>
      </c>
      <c r="E245" s="41"/>
      <c r="F245" s="52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33"/>
      <c r="S245" s="1">
        <f>'Consumption of 2011'!F245</f>
        <v>0</v>
      </c>
      <c r="T245" s="1">
        <f>'Consumption of 2011'!F245</f>
        <v>0</v>
      </c>
      <c r="U245" s="1">
        <f>'Consumption of 2011'!F245</f>
        <v>0</v>
      </c>
      <c r="V245" s="1">
        <f>'Consumption of 2011'!F245</f>
        <v>0</v>
      </c>
      <c r="W245" s="1">
        <f>'Consumption of 2011'!F245</f>
        <v>0</v>
      </c>
      <c r="X245" s="1">
        <f>'Consumption of 2011'!F245</f>
        <v>0</v>
      </c>
      <c r="Y245" s="1">
        <f>'Consumption of 2011'!F245</f>
        <v>0</v>
      </c>
      <c r="Z245" s="1">
        <f>'Consumption of 2011'!F245</f>
        <v>0</v>
      </c>
      <c r="AA245" s="1">
        <f>'Consumption of 2011'!F245</f>
        <v>0</v>
      </c>
      <c r="AB245" s="1">
        <f>'Consumption of 2011'!F245</f>
        <v>0</v>
      </c>
      <c r="AC245" s="1">
        <f>'Consumption of 2011'!F245</f>
        <v>0</v>
      </c>
      <c r="AD245" s="1">
        <f>'Consumption of 2011'!F245</f>
        <v>0</v>
      </c>
      <c r="AE245" s="1">
        <f>'Consumption of 2011'!F245</f>
        <v>0</v>
      </c>
      <c r="AF245" s="1">
        <f>'Consumption of 2011'!F245</f>
        <v>0</v>
      </c>
    </row>
    <row r="246" spans="1:32">
      <c r="A246" s="78">
        <f>'Consumption of 2011'!A246</f>
        <v>221</v>
      </c>
      <c r="B246" s="80" t="str">
        <f>'Consumption of 2011'!B246</f>
        <v>Spenner :: 17 mm</v>
      </c>
      <c r="C246" s="6">
        <f>'Consumption of 2011'!D246</f>
        <v>0</v>
      </c>
      <c r="D246" s="6" t="str">
        <f>'Consumption of 2011'!E246</f>
        <v>Per Piece</v>
      </c>
      <c r="E246" s="41"/>
      <c r="F246" s="52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33"/>
      <c r="S246" s="1">
        <f>'Consumption of 2011'!F246</f>
        <v>0</v>
      </c>
      <c r="T246" s="1">
        <f>'Consumption of 2011'!F246</f>
        <v>0</v>
      </c>
      <c r="U246" s="1">
        <f>'Consumption of 2011'!F246</f>
        <v>0</v>
      </c>
      <c r="V246" s="1">
        <f>'Consumption of 2011'!F246</f>
        <v>0</v>
      </c>
      <c r="W246" s="1">
        <f>'Consumption of 2011'!F246</f>
        <v>0</v>
      </c>
      <c r="X246" s="1">
        <f>'Consumption of 2011'!F246</f>
        <v>0</v>
      </c>
      <c r="Y246" s="1">
        <f>'Consumption of 2011'!F246</f>
        <v>0</v>
      </c>
      <c r="Z246" s="1">
        <f>'Consumption of 2011'!F246</f>
        <v>0</v>
      </c>
      <c r="AA246" s="1">
        <f>'Consumption of 2011'!F246</f>
        <v>0</v>
      </c>
      <c r="AB246" s="1">
        <f>'Consumption of 2011'!F246</f>
        <v>0</v>
      </c>
      <c r="AC246" s="1">
        <f>'Consumption of 2011'!F246</f>
        <v>0</v>
      </c>
      <c r="AD246" s="1">
        <f>'Consumption of 2011'!F246</f>
        <v>0</v>
      </c>
      <c r="AE246" s="1">
        <f>'Consumption of 2011'!F246</f>
        <v>0</v>
      </c>
      <c r="AF246" s="1">
        <f>'Consumption of 2011'!F246</f>
        <v>0</v>
      </c>
    </row>
    <row r="247" spans="1:32">
      <c r="A247" s="78">
        <f>'Consumption of 2011'!A247</f>
        <v>222</v>
      </c>
      <c r="B247" s="80" t="str">
        <f>'Consumption of 2011'!B247</f>
        <v>Spenner :: 18 mm</v>
      </c>
      <c r="C247" s="6">
        <f>'Consumption of 2011'!D247</f>
        <v>0</v>
      </c>
      <c r="D247" s="6" t="str">
        <f>'Consumption of 2011'!E247</f>
        <v>Per Piece</v>
      </c>
      <c r="E247" s="41"/>
      <c r="F247" s="52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33"/>
      <c r="S247" s="1">
        <f>'Consumption of 2011'!F247</f>
        <v>0</v>
      </c>
      <c r="T247" s="1">
        <f>'Consumption of 2011'!F247</f>
        <v>0</v>
      </c>
      <c r="U247" s="1">
        <f>'Consumption of 2011'!F247</f>
        <v>0</v>
      </c>
      <c r="V247" s="1">
        <f>'Consumption of 2011'!F247</f>
        <v>0</v>
      </c>
      <c r="W247" s="1">
        <f>'Consumption of 2011'!F247</f>
        <v>0</v>
      </c>
      <c r="X247" s="1">
        <f>'Consumption of 2011'!F247</f>
        <v>0</v>
      </c>
      <c r="Y247" s="1">
        <f>'Consumption of 2011'!F247</f>
        <v>0</v>
      </c>
      <c r="Z247" s="1">
        <f>'Consumption of 2011'!F247</f>
        <v>0</v>
      </c>
      <c r="AA247" s="1">
        <f>'Consumption of 2011'!F247</f>
        <v>0</v>
      </c>
      <c r="AB247" s="1">
        <f>'Consumption of 2011'!F247</f>
        <v>0</v>
      </c>
      <c r="AC247" s="1">
        <f>'Consumption of 2011'!F247</f>
        <v>0</v>
      </c>
      <c r="AD247" s="1">
        <f>'Consumption of 2011'!F247</f>
        <v>0</v>
      </c>
      <c r="AE247" s="1">
        <f>'Consumption of 2011'!F247</f>
        <v>0</v>
      </c>
      <c r="AF247" s="1">
        <f>'Consumption of 2011'!F247</f>
        <v>0</v>
      </c>
    </row>
    <row r="248" spans="1:32">
      <c r="A248" s="78">
        <f>'Consumption of 2011'!A248</f>
        <v>223</v>
      </c>
      <c r="B248" s="80" t="str">
        <f>'Consumption of 2011'!B248</f>
        <v>Spenner :: 19 mm</v>
      </c>
      <c r="C248" s="6">
        <f>'Consumption of 2011'!D248</f>
        <v>0</v>
      </c>
      <c r="D248" s="6" t="str">
        <f>'Consumption of 2011'!E248</f>
        <v>Per Piece</v>
      </c>
      <c r="E248" s="41"/>
      <c r="F248" s="52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33"/>
      <c r="S248" s="1">
        <f>'Consumption of 2011'!F248</f>
        <v>0</v>
      </c>
      <c r="T248" s="1">
        <f>'Consumption of 2011'!F248</f>
        <v>0</v>
      </c>
      <c r="U248" s="1">
        <f>'Consumption of 2011'!F248</f>
        <v>0</v>
      </c>
      <c r="V248" s="1">
        <f>'Consumption of 2011'!F248</f>
        <v>0</v>
      </c>
      <c r="W248" s="1">
        <f>'Consumption of 2011'!F248</f>
        <v>0</v>
      </c>
      <c r="X248" s="1">
        <f>'Consumption of 2011'!F248</f>
        <v>0</v>
      </c>
      <c r="Y248" s="1">
        <f>'Consumption of 2011'!F248</f>
        <v>0</v>
      </c>
      <c r="Z248" s="1">
        <f>'Consumption of 2011'!F248</f>
        <v>0</v>
      </c>
      <c r="AA248" s="1">
        <f>'Consumption of 2011'!F248</f>
        <v>0</v>
      </c>
      <c r="AB248" s="1">
        <f>'Consumption of 2011'!F248</f>
        <v>0</v>
      </c>
      <c r="AC248" s="1">
        <f>'Consumption of 2011'!F248</f>
        <v>0</v>
      </c>
      <c r="AD248" s="1">
        <f>'Consumption of 2011'!F248</f>
        <v>0</v>
      </c>
      <c r="AE248" s="1">
        <f>'Consumption of 2011'!F248</f>
        <v>0</v>
      </c>
      <c r="AF248" s="1">
        <f>'Consumption of 2011'!F248</f>
        <v>0</v>
      </c>
    </row>
    <row r="249" spans="1:32">
      <c r="A249" s="78">
        <f>'Consumption of 2011'!A249</f>
        <v>224</v>
      </c>
      <c r="B249" s="80" t="str">
        <f>'Consumption of 2011'!B249</f>
        <v>Spenner :: 21 mm</v>
      </c>
      <c r="C249" s="6">
        <f>'Consumption of 2011'!D249</f>
        <v>0</v>
      </c>
      <c r="D249" s="6" t="str">
        <f>'Consumption of 2011'!E249</f>
        <v>Per Piece</v>
      </c>
      <c r="E249" s="41"/>
      <c r="F249" s="52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33"/>
      <c r="S249" s="1">
        <f>'Consumption of 2011'!F249</f>
        <v>0</v>
      </c>
      <c r="T249" s="1">
        <f>'Consumption of 2011'!F249</f>
        <v>0</v>
      </c>
      <c r="U249" s="1">
        <f>'Consumption of 2011'!F249</f>
        <v>0</v>
      </c>
      <c r="V249" s="1">
        <f>'Consumption of 2011'!F249</f>
        <v>0</v>
      </c>
      <c r="W249" s="1">
        <f>'Consumption of 2011'!F249</f>
        <v>0</v>
      </c>
      <c r="X249" s="1">
        <f>'Consumption of 2011'!F249</f>
        <v>0</v>
      </c>
      <c r="Y249" s="1">
        <f>'Consumption of 2011'!F249</f>
        <v>0</v>
      </c>
      <c r="Z249" s="1">
        <f>'Consumption of 2011'!F249</f>
        <v>0</v>
      </c>
      <c r="AA249" s="1">
        <f>'Consumption of 2011'!F249</f>
        <v>0</v>
      </c>
      <c r="AB249" s="1">
        <f>'Consumption of 2011'!F249</f>
        <v>0</v>
      </c>
      <c r="AC249" s="1">
        <f>'Consumption of 2011'!F249</f>
        <v>0</v>
      </c>
      <c r="AD249" s="1">
        <f>'Consumption of 2011'!F249</f>
        <v>0</v>
      </c>
      <c r="AE249" s="1">
        <f>'Consumption of 2011'!F249</f>
        <v>0</v>
      </c>
      <c r="AF249" s="1">
        <f>'Consumption of 2011'!F249</f>
        <v>0</v>
      </c>
    </row>
    <row r="250" spans="1:32">
      <c r="A250" s="78">
        <f>'Consumption of 2011'!A250</f>
        <v>225</v>
      </c>
      <c r="B250" s="80" t="str">
        <f>'Consumption of 2011'!B250</f>
        <v>Spenner :: 22 mm</v>
      </c>
      <c r="C250" s="6">
        <f>'Consumption of 2011'!D250</f>
        <v>0</v>
      </c>
      <c r="D250" s="6" t="str">
        <f>'Consumption of 2011'!E250</f>
        <v>Per Piece</v>
      </c>
      <c r="E250" s="41"/>
      <c r="F250" s="52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33"/>
      <c r="S250" s="1">
        <f>'Consumption of 2011'!F250</f>
        <v>0</v>
      </c>
      <c r="T250" s="1">
        <f>'Consumption of 2011'!F250</f>
        <v>0</v>
      </c>
      <c r="U250" s="1">
        <f>'Consumption of 2011'!F250</f>
        <v>0</v>
      </c>
      <c r="V250" s="1">
        <f>'Consumption of 2011'!F250</f>
        <v>0</v>
      </c>
      <c r="W250" s="1">
        <f>'Consumption of 2011'!F250</f>
        <v>0</v>
      </c>
      <c r="X250" s="1">
        <f>'Consumption of 2011'!F250</f>
        <v>0</v>
      </c>
      <c r="Y250" s="1">
        <f>'Consumption of 2011'!F250</f>
        <v>0</v>
      </c>
      <c r="Z250" s="1">
        <f>'Consumption of 2011'!F250</f>
        <v>0</v>
      </c>
      <c r="AA250" s="1">
        <f>'Consumption of 2011'!F250</f>
        <v>0</v>
      </c>
      <c r="AB250" s="1">
        <f>'Consumption of 2011'!F250</f>
        <v>0</v>
      </c>
      <c r="AC250" s="1">
        <f>'Consumption of 2011'!F250</f>
        <v>0</v>
      </c>
      <c r="AD250" s="1">
        <f>'Consumption of 2011'!F250</f>
        <v>0</v>
      </c>
      <c r="AE250" s="1">
        <f>'Consumption of 2011'!F250</f>
        <v>0</v>
      </c>
      <c r="AF250" s="1">
        <f>'Consumption of 2011'!F250</f>
        <v>0</v>
      </c>
    </row>
    <row r="251" spans="1:32">
      <c r="A251" s="78">
        <f>'Consumption of 2011'!A251</f>
        <v>226</v>
      </c>
      <c r="B251" s="80">
        <f>'Consumption of 2011'!B251</f>
        <v>0</v>
      </c>
      <c r="C251" s="6">
        <f>'Consumption of 2011'!D251</f>
        <v>0</v>
      </c>
      <c r="D251" s="6">
        <f>'Consumption of 2011'!E251</f>
        <v>0</v>
      </c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33"/>
      <c r="S251" s="1">
        <f>'Consumption of 2011'!F251</f>
        <v>0</v>
      </c>
      <c r="T251" s="1">
        <f>'Consumption of 2011'!F251</f>
        <v>0</v>
      </c>
      <c r="U251" s="1">
        <f>'Consumption of 2011'!F251</f>
        <v>0</v>
      </c>
      <c r="V251" s="1">
        <f>'Consumption of 2011'!F251</f>
        <v>0</v>
      </c>
      <c r="W251" s="1">
        <f>'Consumption of 2011'!F251</f>
        <v>0</v>
      </c>
      <c r="X251" s="1">
        <f>'Consumption of 2011'!F251</f>
        <v>0</v>
      </c>
      <c r="Y251" s="1">
        <f>'Consumption of 2011'!F251</f>
        <v>0</v>
      </c>
      <c r="Z251" s="1">
        <f>'Consumption of 2011'!F251</f>
        <v>0</v>
      </c>
      <c r="AA251" s="1">
        <f>'Consumption of 2011'!F251</f>
        <v>0</v>
      </c>
      <c r="AB251" s="1">
        <f>'Consumption of 2011'!F251</f>
        <v>0</v>
      </c>
      <c r="AC251" s="1">
        <f>'Consumption of 2011'!F251</f>
        <v>0</v>
      </c>
      <c r="AD251" s="1">
        <f>'Consumption of 2011'!F251</f>
        <v>0</v>
      </c>
      <c r="AE251" s="1">
        <f>'Consumption of 2011'!F251</f>
        <v>0</v>
      </c>
      <c r="AF251" s="1">
        <f>'Consumption of 2011'!F251</f>
        <v>0</v>
      </c>
    </row>
    <row r="252" spans="1:32">
      <c r="A252" s="78">
        <f>'Consumption of 2011'!A252</f>
        <v>227</v>
      </c>
      <c r="B252" s="80" t="str">
        <f>'Consumption of 2011'!B252</f>
        <v>Metal wire {for coater}</v>
      </c>
      <c r="C252" s="6">
        <f>'Consumption of 2011'!D252</f>
        <v>0</v>
      </c>
      <c r="D252" s="6" t="str">
        <f>'Consumption of 2011'!E252</f>
        <v>Kg</v>
      </c>
      <c r="E252" s="42"/>
      <c r="F252" s="41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34"/>
      <c r="S252" s="1">
        <f>'Consumption of 2011'!F252</f>
        <v>8</v>
      </c>
      <c r="T252" s="1">
        <f>'Consumption of 2011'!F252</f>
        <v>8</v>
      </c>
      <c r="U252" s="1">
        <f>'Consumption of 2011'!F252</f>
        <v>8</v>
      </c>
      <c r="V252" s="1">
        <f>'Consumption of 2011'!F252</f>
        <v>8</v>
      </c>
      <c r="W252" s="1">
        <f>'Consumption of 2011'!F252</f>
        <v>8</v>
      </c>
      <c r="X252" s="1">
        <f>'Consumption of 2011'!F252</f>
        <v>8</v>
      </c>
      <c r="Y252" s="1">
        <f>'Consumption of 2011'!F252</f>
        <v>8</v>
      </c>
      <c r="Z252" s="1">
        <f>'Consumption of 2011'!F252</f>
        <v>8</v>
      </c>
      <c r="AA252" s="1">
        <f>'Consumption of 2011'!F252</f>
        <v>8</v>
      </c>
      <c r="AB252" s="1">
        <f>'Consumption of 2011'!F252</f>
        <v>8</v>
      </c>
      <c r="AC252" s="1">
        <f>'Consumption of 2011'!F252</f>
        <v>8</v>
      </c>
      <c r="AD252" s="1">
        <f>'Consumption of 2011'!F252</f>
        <v>8</v>
      </c>
      <c r="AE252" s="1">
        <f>'Consumption of 2011'!F252</f>
        <v>8</v>
      </c>
      <c r="AF252" s="1">
        <f>'Consumption of 2011'!F252</f>
        <v>8</v>
      </c>
    </row>
    <row r="253" spans="1:32">
      <c r="A253" s="78">
        <f>'Consumption of 2011'!A253</f>
        <v>228</v>
      </c>
      <c r="B253" s="80" t="str">
        <f>'Consumption of 2011'!B253</f>
        <v>Wheel for paint pump</v>
      </c>
      <c r="C253" s="6">
        <f>'Consumption of 2011'!D253</f>
        <v>0</v>
      </c>
      <c r="D253" s="6" t="str">
        <f>'Consumption of 2011'!E253</f>
        <v>Per Piece</v>
      </c>
      <c r="E253" s="42"/>
      <c r="F253" s="41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34"/>
      <c r="S253" s="1">
        <f>'Consumption of 2011'!F253</f>
        <v>0</v>
      </c>
      <c r="T253" s="1">
        <f>'Consumption of 2011'!F253</f>
        <v>0</v>
      </c>
      <c r="U253" s="1">
        <f>'Consumption of 2011'!F253</f>
        <v>0</v>
      </c>
      <c r="V253" s="1">
        <f>'Consumption of 2011'!F253</f>
        <v>0</v>
      </c>
      <c r="W253" s="1">
        <f>'Consumption of 2011'!F253</f>
        <v>0</v>
      </c>
      <c r="X253" s="1">
        <f>'Consumption of 2011'!F253</f>
        <v>0</v>
      </c>
      <c r="Y253" s="1">
        <f>'Consumption of 2011'!F253</f>
        <v>0</v>
      </c>
      <c r="Z253" s="1">
        <f>'Consumption of 2011'!F253</f>
        <v>0</v>
      </c>
      <c r="AA253" s="1">
        <f>'Consumption of 2011'!F253</f>
        <v>0</v>
      </c>
      <c r="AB253" s="1">
        <f>'Consumption of 2011'!F253</f>
        <v>0</v>
      </c>
      <c r="AC253" s="1">
        <f>'Consumption of 2011'!F253</f>
        <v>0</v>
      </c>
      <c r="AD253" s="1">
        <f>'Consumption of 2011'!F253</f>
        <v>0</v>
      </c>
      <c r="AE253" s="1">
        <f>'Consumption of 2011'!F253</f>
        <v>0</v>
      </c>
      <c r="AF253" s="1">
        <f>'Consumption of 2011'!F253</f>
        <v>0</v>
      </c>
    </row>
    <row r="254" spans="1:32">
      <c r="A254" s="78">
        <f>'Consumption of 2011'!A254</f>
        <v>229</v>
      </c>
      <c r="B254" s="80" t="str">
        <f>'Consumption of 2011'!B254</f>
        <v>Paint Drum Lifter {for paint mixing &amp; store room}</v>
      </c>
      <c r="C254" s="6">
        <f>'Consumption of 2011'!D254</f>
        <v>0</v>
      </c>
      <c r="D254" s="6" t="str">
        <f>'Consumption of 2011'!E254</f>
        <v>Per Piece</v>
      </c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34"/>
      <c r="S254" s="1">
        <f>'Consumption of 2011'!F254</f>
        <v>0</v>
      </c>
      <c r="T254" s="1">
        <f>'Consumption of 2011'!F254</f>
        <v>0</v>
      </c>
      <c r="U254" s="1">
        <f>'Consumption of 2011'!F254</f>
        <v>0</v>
      </c>
      <c r="V254" s="1">
        <f>'Consumption of 2011'!F254</f>
        <v>0</v>
      </c>
      <c r="W254" s="1">
        <f>'Consumption of 2011'!F254</f>
        <v>0</v>
      </c>
      <c r="X254" s="1">
        <f>'Consumption of 2011'!F254</f>
        <v>0</v>
      </c>
      <c r="Y254" s="1">
        <f>'Consumption of 2011'!F254</f>
        <v>0</v>
      </c>
      <c r="Z254" s="1">
        <f>'Consumption of 2011'!F254</f>
        <v>0</v>
      </c>
      <c r="AA254" s="1">
        <f>'Consumption of 2011'!F254</f>
        <v>0</v>
      </c>
      <c r="AB254" s="1">
        <f>'Consumption of 2011'!F254</f>
        <v>0</v>
      </c>
      <c r="AC254" s="1">
        <f>'Consumption of 2011'!F254</f>
        <v>0</v>
      </c>
      <c r="AD254" s="1">
        <f>'Consumption of 2011'!F254</f>
        <v>0</v>
      </c>
      <c r="AE254" s="1">
        <f>'Consumption of 2011'!F254</f>
        <v>0</v>
      </c>
      <c r="AF254" s="1">
        <f>'Consumption of 2011'!F254</f>
        <v>0</v>
      </c>
    </row>
    <row r="255" spans="1:32">
      <c r="A255" s="78">
        <f>'Consumption of 2011'!A255</f>
        <v>230</v>
      </c>
      <c r="B255" s="80" t="str">
        <f>'Consumption of 2011'!B255</f>
        <v>Doctor blade {for coaters}</v>
      </c>
      <c r="C255" s="6">
        <f>'Consumption of 2011'!D255</f>
        <v>0</v>
      </c>
      <c r="D255" s="6" t="str">
        <f>'Consumption of 2011'!E255</f>
        <v>Per Piece</v>
      </c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34"/>
      <c r="S255" s="1">
        <f>'Consumption of 2011'!F255</f>
        <v>4</v>
      </c>
      <c r="T255" s="1">
        <f>'Consumption of 2011'!F255</f>
        <v>4</v>
      </c>
      <c r="U255" s="1">
        <f>'Consumption of 2011'!F255</f>
        <v>4</v>
      </c>
      <c r="V255" s="1">
        <f>'Consumption of 2011'!F255</f>
        <v>4</v>
      </c>
      <c r="W255" s="1">
        <f>'Consumption of 2011'!F255</f>
        <v>4</v>
      </c>
      <c r="X255" s="1">
        <f>'Consumption of 2011'!F255</f>
        <v>4</v>
      </c>
      <c r="Y255" s="1">
        <f>'Consumption of 2011'!F255</f>
        <v>4</v>
      </c>
      <c r="Z255" s="1">
        <f>'Consumption of 2011'!F255</f>
        <v>4</v>
      </c>
      <c r="AA255" s="1">
        <f>'Consumption of 2011'!F255</f>
        <v>4</v>
      </c>
      <c r="AB255" s="1">
        <f>'Consumption of 2011'!F255</f>
        <v>4</v>
      </c>
      <c r="AC255" s="1">
        <f>'Consumption of 2011'!F255</f>
        <v>4</v>
      </c>
      <c r="AD255" s="1">
        <f>'Consumption of 2011'!F255</f>
        <v>4</v>
      </c>
      <c r="AE255" s="1">
        <f>'Consumption of 2011'!F255</f>
        <v>4</v>
      </c>
      <c r="AF255" s="1">
        <f>'Consumption of 2011'!F255</f>
        <v>4</v>
      </c>
    </row>
    <row r="256" spans="1:32">
      <c r="A256" s="78">
        <f>'Consumption of 2011'!A256</f>
        <v>231</v>
      </c>
      <c r="B256" s="80" t="str">
        <f>'Consumption of 2011'!B256</f>
        <v>Form Exit / Entry Visa Application</v>
      </c>
      <c r="C256" s="6">
        <f>'Consumption of 2011'!D256</f>
        <v>0</v>
      </c>
      <c r="D256" s="6" t="str">
        <f>'Consumption of 2011'!E256</f>
        <v>Per Book</v>
      </c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34"/>
      <c r="S256" s="1">
        <f>'Consumption of 2011'!F256</f>
        <v>0</v>
      </c>
      <c r="T256" s="1">
        <f>'Consumption of 2011'!F256</f>
        <v>0</v>
      </c>
      <c r="U256" s="1">
        <f>'Consumption of 2011'!F256</f>
        <v>0</v>
      </c>
      <c r="V256" s="1">
        <f>'Consumption of 2011'!F256</f>
        <v>0</v>
      </c>
      <c r="W256" s="1">
        <f>'Consumption of 2011'!F256</f>
        <v>0</v>
      </c>
      <c r="X256" s="1">
        <f>'Consumption of 2011'!F256</f>
        <v>0</v>
      </c>
      <c r="Y256" s="1">
        <f>'Consumption of 2011'!F256</f>
        <v>0</v>
      </c>
      <c r="Z256" s="1">
        <f>'Consumption of 2011'!F256</f>
        <v>0</v>
      </c>
      <c r="AA256" s="1">
        <f>'Consumption of 2011'!F256</f>
        <v>0</v>
      </c>
      <c r="AB256" s="1">
        <f>'Consumption of 2011'!F256</f>
        <v>0</v>
      </c>
      <c r="AC256" s="1">
        <f>'Consumption of 2011'!F256</f>
        <v>0</v>
      </c>
      <c r="AD256" s="1">
        <f>'Consumption of 2011'!F256</f>
        <v>0</v>
      </c>
      <c r="AE256" s="1">
        <f>'Consumption of 2011'!F256</f>
        <v>0</v>
      </c>
      <c r="AF256" s="1">
        <f>'Consumption of 2011'!F256</f>
        <v>0</v>
      </c>
    </row>
    <row r="257" spans="1:32">
      <c r="A257" s="78">
        <f>'Consumption of 2011'!A257</f>
        <v>232</v>
      </c>
      <c r="B257" s="80" t="str">
        <f>'Consumption of 2011'!B257</f>
        <v>Double side adhesive tape {for hot laminator}</v>
      </c>
      <c r="C257" s="6">
        <f>'Consumption of 2011'!D257</f>
        <v>0</v>
      </c>
      <c r="D257" s="6" t="str">
        <f>'Consumption of 2011'!E257</f>
        <v>Per Piece</v>
      </c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34"/>
      <c r="S257" s="1">
        <f>'Consumption of 2011'!F257</f>
        <v>0</v>
      </c>
      <c r="T257" s="1">
        <f>'Consumption of 2011'!F257</f>
        <v>0</v>
      </c>
      <c r="U257" s="1">
        <f>'Consumption of 2011'!F257</f>
        <v>0</v>
      </c>
      <c r="V257" s="1">
        <f>'Consumption of 2011'!F257</f>
        <v>0</v>
      </c>
      <c r="W257" s="1">
        <f>'Consumption of 2011'!F257</f>
        <v>0</v>
      </c>
      <c r="X257" s="1">
        <f>'Consumption of 2011'!F257</f>
        <v>0</v>
      </c>
      <c r="Y257" s="1">
        <f>'Consumption of 2011'!F257</f>
        <v>0</v>
      </c>
      <c r="Z257" s="1">
        <f>'Consumption of 2011'!F257</f>
        <v>0</v>
      </c>
      <c r="AA257" s="1">
        <f>'Consumption of 2011'!F257</f>
        <v>0</v>
      </c>
      <c r="AB257" s="1">
        <f>'Consumption of 2011'!F257</f>
        <v>0</v>
      </c>
      <c r="AC257" s="1">
        <f>'Consumption of 2011'!F257</f>
        <v>0</v>
      </c>
      <c r="AD257" s="1">
        <f>'Consumption of 2011'!F257</f>
        <v>0</v>
      </c>
      <c r="AE257" s="1">
        <f>'Consumption of 2011'!F257</f>
        <v>0</v>
      </c>
      <c r="AF257" s="1">
        <f>'Consumption of 2011'!F257</f>
        <v>0</v>
      </c>
    </row>
    <row r="258" spans="1:32">
      <c r="A258" s="78">
        <f>'Consumption of 2011'!A258</f>
        <v>233</v>
      </c>
      <c r="B258" s="80">
        <f>'Consumption of 2011'!B258</f>
        <v>0</v>
      </c>
      <c r="C258" s="6">
        <f>'Consumption of 2011'!D258</f>
        <v>0</v>
      </c>
      <c r="D258" s="6">
        <f>'Consumption of 2011'!E258</f>
        <v>0</v>
      </c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34"/>
      <c r="S258" s="1">
        <f>'Consumption of 2011'!F258</f>
        <v>0</v>
      </c>
      <c r="T258" s="1">
        <f>'Consumption of 2011'!F258</f>
        <v>0</v>
      </c>
      <c r="U258" s="1">
        <f>'Consumption of 2011'!F258</f>
        <v>0</v>
      </c>
      <c r="V258" s="1">
        <f>'Consumption of 2011'!F258</f>
        <v>0</v>
      </c>
      <c r="W258" s="1">
        <f>'Consumption of 2011'!F258</f>
        <v>0</v>
      </c>
      <c r="X258" s="1">
        <f>'Consumption of 2011'!F258</f>
        <v>0</v>
      </c>
      <c r="Y258" s="1">
        <f>'Consumption of 2011'!F258</f>
        <v>0</v>
      </c>
      <c r="Z258" s="1">
        <f>'Consumption of 2011'!F258</f>
        <v>0</v>
      </c>
      <c r="AA258" s="1">
        <f>'Consumption of 2011'!F258</f>
        <v>0</v>
      </c>
      <c r="AB258" s="1">
        <f>'Consumption of 2011'!F258</f>
        <v>0</v>
      </c>
      <c r="AC258" s="1">
        <f>'Consumption of 2011'!F258</f>
        <v>0</v>
      </c>
      <c r="AD258" s="1">
        <f>'Consumption of 2011'!F258</f>
        <v>0</v>
      </c>
      <c r="AE258" s="1">
        <f>'Consumption of 2011'!F258</f>
        <v>0</v>
      </c>
      <c r="AF258" s="1">
        <f>'Consumption of 2011'!F258</f>
        <v>0</v>
      </c>
    </row>
    <row r="259" spans="1:32">
      <c r="A259" s="78">
        <f>'Consumption of 2011'!A259</f>
        <v>234</v>
      </c>
      <c r="B259" s="80" t="str">
        <f>'Consumption of 2011'!B259</f>
        <v>Hand Brush ::  1/2"  {for desk cleaning}</v>
      </c>
      <c r="C259" s="6">
        <f>'Consumption of 2011'!D259</f>
        <v>324815</v>
      </c>
      <c r="D259" s="6" t="str">
        <f>'Consumption of 2011'!E259</f>
        <v>Per Piece</v>
      </c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34"/>
      <c r="S259" s="1">
        <f>'Consumption of 2011'!F259</f>
        <v>0</v>
      </c>
      <c r="T259" s="1">
        <f>'Consumption of 2011'!F259</f>
        <v>0</v>
      </c>
      <c r="U259" s="1">
        <f>'Consumption of 2011'!F259</f>
        <v>0</v>
      </c>
      <c r="V259" s="1">
        <f>'Consumption of 2011'!F259</f>
        <v>0</v>
      </c>
      <c r="W259" s="1">
        <f>'Consumption of 2011'!F259</f>
        <v>0</v>
      </c>
      <c r="X259" s="1">
        <f>'Consumption of 2011'!F259</f>
        <v>0</v>
      </c>
      <c r="Y259" s="1">
        <f>'Consumption of 2011'!F259</f>
        <v>0</v>
      </c>
      <c r="Z259" s="1">
        <f>'Consumption of 2011'!F259</f>
        <v>0</v>
      </c>
      <c r="AA259" s="1">
        <f>'Consumption of 2011'!F259</f>
        <v>0</v>
      </c>
      <c r="AB259" s="1">
        <f>'Consumption of 2011'!F259</f>
        <v>0</v>
      </c>
      <c r="AC259" s="1">
        <f>'Consumption of 2011'!F259</f>
        <v>0</v>
      </c>
      <c r="AD259" s="1">
        <f>'Consumption of 2011'!F259</f>
        <v>0</v>
      </c>
      <c r="AE259" s="1">
        <f>'Consumption of 2011'!F259</f>
        <v>0</v>
      </c>
      <c r="AF259" s="1">
        <f>'Consumption of 2011'!F259</f>
        <v>0</v>
      </c>
    </row>
    <row r="260" spans="1:32">
      <c r="A260" s="78">
        <f>'Consumption of 2011'!A260</f>
        <v>235</v>
      </c>
      <c r="B260" s="80" t="str">
        <f>'Consumption of 2011'!B260</f>
        <v>HP Laserjet 4350 printer Cartridge</v>
      </c>
      <c r="C260" s="6">
        <f>'Consumption of 2011'!D260</f>
        <v>0</v>
      </c>
      <c r="D260" s="6" t="str">
        <f>'Consumption of 2011'!E260</f>
        <v>Per Piece</v>
      </c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34"/>
      <c r="S260" s="1">
        <f>'Consumption of 2011'!F260</f>
        <v>1</v>
      </c>
      <c r="T260" s="1">
        <f>'Consumption of 2011'!F260</f>
        <v>1</v>
      </c>
      <c r="U260" s="1">
        <f>'Consumption of 2011'!F260</f>
        <v>1</v>
      </c>
      <c r="V260" s="1">
        <f>'Consumption of 2011'!F260</f>
        <v>1</v>
      </c>
      <c r="W260" s="1">
        <f>'Consumption of 2011'!F260</f>
        <v>1</v>
      </c>
      <c r="X260" s="1">
        <f>'Consumption of 2011'!F260</f>
        <v>1</v>
      </c>
      <c r="Y260" s="1">
        <f>'Consumption of 2011'!F260</f>
        <v>1</v>
      </c>
      <c r="Z260" s="1">
        <f>'Consumption of 2011'!F260</f>
        <v>1</v>
      </c>
      <c r="AA260" s="1">
        <f>'Consumption of 2011'!F260</f>
        <v>1</v>
      </c>
      <c r="AB260" s="1">
        <f>'Consumption of 2011'!F260</f>
        <v>1</v>
      </c>
      <c r="AC260" s="1">
        <f>'Consumption of 2011'!F260</f>
        <v>1</v>
      </c>
      <c r="AD260" s="1">
        <f>'Consumption of 2011'!F260</f>
        <v>1</v>
      </c>
      <c r="AE260" s="1">
        <f>'Consumption of 2011'!F260</f>
        <v>1</v>
      </c>
      <c r="AF260" s="1">
        <f>'Consumption of 2011'!F260</f>
        <v>1</v>
      </c>
    </row>
    <row r="261" spans="1:32">
      <c r="A261" s="78">
        <f>'Consumption of 2011'!A261</f>
        <v>236</v>
      </c>
      <c r="B261" s="80" t="str">
        <f>'Consumption of 2011'!B261</f>
        <v>HP Laserjet 2420n series DSNS {for pulpit printer}</v>
      </c>
      <c r="C261" s="6">
        <f>'Consumption of 2011'!D261</f>
        <v>0</v>
      </c>
      <c r="D261" s="6" t="str">
        <f>'Consumption of 2011'!E261</f>
        <v>Per Piece</v>
      </c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34"/>
      <c r="S261" s="1">
        <f>'Consumption of 2011'!F261</f>
        <v>1</v>
      </c>
      <c r="T261" s="1">
        <f>'Consumption of 2011'!F261</f>
        <v>1</v>
      </c>
      <c r="U261" s="1">
        <f>'Consumption of 2011'!F261</f>
        <v>1</v>
      </c>
      <c r="V261" s="1">
        <f>'Consumption of 2011'!F261</f>
        <v>1</v>
      </c>
      <c r="W261" s="1">
        <f>'Consumption of 2011'!F261</f>
        <v>1</v>
      </c>
      <c r="X261" s="1">
        <f>'Consumption of 2011'!F261</f>
        <v>1</v>
      </c>
      <c r="Y261" s="1">
        <f>'Consumption of 2011'!F261</f>
        <v>1</v>
      </c>
      <c r="Z261" s="1">
        <f>'Consumption of 2011'!F261</f>
        <v>1</v>
      </c>
      <c r="AA261" s="1">
        <f>'Consumption of 2011'!F261</f>
        <v>1</v>
      </c>
      <c r="AB261" s="1">
        <f>'Consumption of 2011'!F261</f>
        <v>1</v>
      </c>
      <c r="AC261" s="1">
        <f>'Consumption of 2011'!F261</f>
        <v>1</v>
      </c>
      <c r="AD261" s="1">
        <f>'Consumption of 2011'!F261</f>
        <v>1</v>
      </c>
      <c r="AE261" s="1">
        <f>'Consumption of 2011'!F261</f>
        <v>1</v>
      </c>
      <c r="AF261" s="1">
        <f>'Consumption of 2011'!F261</f>
        <v>1</v>
      </c>
    </row>
    <row r="262" spans="1:32">
      <c r="A262" s="78">
        <f>'Consumption of 2011'!A262</f>
        <v>237</v>
      </c>
      <c r="B262" s="80" t="str">
        <f>'Consumption of 2011'!B262</f>
        <v>Cutter, Bolt  6MM Capacity  470MM Long</v>
      </c>
      <c r="C262" s="6">
        <f>'Consumption of 2011'!D262</f>
        <v>324836</v>
      </c>
      <c r="D262" s="6" t="str">
        <f>'Consumption of 2011'!E262</f>
        <v>Per Piece</v>
      </c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34"/>
      <c r="S262" s="1">
        <f>'Consumption of 2011'!F262</f>
        <v>0</v>
      </c>
      <c r="T262" s="1">
        <f>'Consumption of 2011'!F262</f>
        <v>0</v>
      </c>
      <c r="U262" s="1">
        <f>'Consumption of 2011'!F262</f>
        <v>0</v>
      </c>
      <c r="V262" s="1">
        <f>'Consumption of 2011'!F262</f>
        <v>0</v>
      </c>
      <c r="W262" s="1">
        <f>'Consumption of 2011'!F262</f>
        <v>0</v>
      </c>
      <c r="X262" s="1">
        <f>'Consumption of 2011'!F262</f>
        <v>0</v>
      </c>
      <c r="Y262" s="1">
        <f>'Consumption of 2011'!F262</f>
        <v>0</v>
      </c>
      <c r="Z262" s="1">
        <f>'Consumption of 2011'!F262</f>
        <v>0</v>
      </c>
      <c r="AA262" s="1">
        <f>'Consumption of 2011'!F262</f>
        <v>0</v>
      </c>
      <c r="AB262" s="1">
        <f>'Consumption of 2011'!F262</f>
        <v>0</v>
      </c>
      <c r="AC262" s="1">
        <f>'Consumption of 2011'!F262</f>
        <v>0</v>
      </c>
      <c r="AD262" s="1">
        <f>'Consumption of 2011'!F262</f>
        <v>0</v>
      </c>
      <c r="AE262" s="1">
        <f>'Consumption of 2011'!F262</f>
        <v>0</v>
      </c>
      <c r="AF262" s="1">
        <f>'Consumption of 2011'!F262</f>
        <v>0</v>
      </c>
    </row>
    <row r="263" spans="1:32">
      <c r="A263" s="78">
        <f>'Consumption of 2011'!A263</f>
        <v>238</v>
      </c>
      <c r="B263" s="80" t="str">
        <f>'Consumption of 2011'!B263</f>
        <v>BRG - Roller Spherical -  65X 120X 31mm</v>
      </c>
      <c r="C263" s="6">
        <f>'Consumption of 2011'!D263</f>
        <v>330459</v>
      </c>
      <c r="D263" s="6" t="str">
        <f>'Consumption of 2011'!E263</f>
        <v>Per Piece</v>
      </c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34"/>
      <c r="S263" s="1">
        <f>'Consumption of 2011'!F263</f>
        <v>0</v>
      </c>
      <c r="T263" s="1">
        <f>'Consumption of 2011'!F263</f>
        <v>0</v>
      </c>
      <c r="U263" s="1">
        <f>'Consumption of 2011'!F263</f>
        <v>0</v>
      </c>
      <c r="V263" s="1">
        <f>'Consumption of 2011'!F263</f>
        <v>0</v>
      </c>
      <c r="W263" s="1">
        <f>'Consumption of 2011'!F263</f>
        <v>0</v>
      </c>
      <c r="X263" s="1">
        <f>'Consumption of 2011'!F263</f>
        <v>0</v>
      </c>
      <c r="Y263" s="1">
        <f>'Consumption of 2011'!F263</f>
        <v>0</v>
      </c>
      <c r="Z263" s="1">
        <f>'Consumption of 2011'!F263</f>
        <v>0</v>
      </c>
      <c r="AA263" s="1">
        <f>'Consumption of 2011'!F263</f>
        <v>0</v>
      </c>
      <c r="AB263" s="1">
        <f>'Consumption of 2011'!F263</f>
        <v>0</v>
      </c>
      <c r="AC263" s="1">
        <f>'Consumption of 2011'!F263</f>
        <v>0</v>
      </c>
      <c r="AD263" s="1">
        <f>'Consumption of 2011'!F263</f>
        <v>0</v>
      </c>
      <c r="AE263" s="1">
        <f>'Consumption of 2011'!F263</f>
        <v>0</v>
      </c>
      <c r="AF263" s="1">
        <f>'Consumption of 2011'!F263</f>
        <v>0</v>
      </c>
    </row>
    <row r="264" spans="1:32">
      <c r="A264" s="78">
        <f>'Consumption of 2011'!A264</f>
        <v>239</v>
      </c>
      <c r="B264" s="80" t="str">
        <f>'Consumption of 2011'!B264</f>
        <v>Oil Stone, 200X50X25 mm Silicon Carbide Co</v>
      </c>
      <c r="C264" s="6">
        <f>'Consumption of 2011'!D264</f>
        <v>314965</v>
      </c>
      <c r="D264" s="6" t="str">
        <f>'Consumption of 2011'!E264</f>
        <v>Per Piece</v>
      </c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34"/>
      <c r="S264" s="1">
        <f>'Consumption of 2011'!F264</f>
        <v>0</v>
      </c>
      <c r="T264" s="1">
        <f>'Consumption of 2011'!F264</f>
        <v>0</v>
      </c>
      <c r="U264" s="1">
        <f>'Consumption of 2011'!F264</f>
        <v>0</v>
      </c>
      <c r="V264" s="1">
        <f>'Consumption of 2011'!F264</f>
        <v>0</v>
      </c>
      <c r="W264" s="1">
        <f>'Consumption of 2011'!F264</f>
        <v>0</v>
      </c>
      <c r="X264" s="1">
        <f>'Consumption of 2011'!F264</f>
        <v>0</v>
      </c>
      <c r="Y264" s="1">
        <f>'Consumption of 2011'!F264</f>
        <v>0</v>
      </c>
      <c r="Z264" s="1">
        <f>'Consumption of 2011'!F264</f>
        <v>0</v>
      </c>
      <c r="AA264" s="1">
        <f>'Consumption of 2011'!F264</f>
        <v>0</v>
      </c>
      <c r="AB264" s="1">
        <f>'Consumption of 2011'!F264</f>
        <v>0</v>
      </c>
      <c r="AC264" s="1">
        <f>'Consumption of 2011'!F264</f>
        <v>0</v>
      </c>
      <c r="AD264" s="1">
        <f>'Consumption of 2011'!F264</f>
        <v>0</v>
      </c>
      <c r="AE264" s="1">
        <f>'Consumption of 2011'!F264</f>
        <v>0</v>
      </c>
      <c r="AF264" s="1">
        <f>'Consumption of 2011'!F264</f>
        <v>0</v>
      </c>
    </row>
    <row r="265" spans="1:32">
      <c r="A265" s="78">
        <f>'Consumption of 2011'!A265</f>
        <v>240</v>
      </c>
      <c r="B265" s="80" t="str">
        <f>'Consumption of 2011'!B265</f>
        <v>Sticker:Plastic "Waste Tag" 20X14CM Self</v>
      </c>
      <c r="C265" s="6" t="str">
        <f>'Consumption of 2011'!D265</f>
        <v>536071</v>
      </c>
      <c r="D265" s="6" t="str">
        <f>'Consumption of 2011'!E265</f>
        <v>Per Piece</v>
      </c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34"/>
      <c r="S265" s="1">
        <f>'Consumption of 2011'!F265</f>
        <v>0</v>
      </c>
      <c r="T265" s="1">
        <f>'Consumption of 2011'!F265</f>
        <v>0</v>
      </c>
      <c r="U265" s="1">
        <f>'Consumption of 2011'!F265</f>
        <v>0</v>
      </c>
      <c r="V265" s="1">
        <f>'Consumption of 2011'!F265</f>
        <v>0</v>
      </c>
      <c r="W265" s="1">
        <f>'Consumption of 2011'!F265</f>
        <v>0</v>
      </c>
      <c r="X265" s="1">
        <f>'Consumption of 2011'!F265</f>
        <v>0</v>
      </c>
      <c r="Y265" s="1">
        <f>'Consumption of 2011'!F265</f>
        <v>0</v>
      </c>
      <c r="Z265" s="1">
        <f>'Consumption of 2011'!F265</f>
        <v>0</v>
      </c>
      <c r="AA265" s="1">
        <f>'Consumption of 2011'!F265</f>
        <v>0</v>
      </c>
      <c r="AB265" s="1">
        <f>'Consumption of 2011'!F265</f>
        <v>0</v>
      </c>
      <c r="AC265" s="1">
        <f>'Consumption of 2011'!F265</f>
        <v>0</v>
      </c>
      <c r="AD265" s="1">
        <f>'Consumption of 2011'!F265</f>
        <v>0</v>
      </c>
      <c r="AE265" s="1">
        <f>'Consumption of 2011'!F265</f>
        <v>0</v>
      </c>
      <c r="AF265" s="1">
        <f>'Consumption of 2011'!F265</f>
        <v>0</v>
      </c>
    </row>
    <row r="266" spans="1:32">
      <c r="A266" s="78">
        <f>'Consumption of 2011'!A266</f>
        <v>241</v>
      </c>
      <c r="B266" s="80" t="str">
        <f>'Consumption of 2011'!B266</f>
        <v>Sling, Wire Rope Dia .48/50mm,7000mm Long</v>
      </c>
      <c r="C266" s="6" t="str">
        <f>'Consumption of 2011'!D266</f>
        <v>299141</v>
      </c>
      <c r="D266" s="6" t="str">
        <f>'Consumption of 2011'!E266</f>
        <v>Per Piece</v>
      </c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34"/>
      <c r="S266" s="1">
        <f>'Consumption of 2011'!F266</f>
        <v>0</v>
      </c>
      <c r="T266" s="1">
        <f>'Consumption of 2011'!F266</f>
        <v>0</v>
      </c>
      <c r="U266" s="1">
        <f>'Consumption of 2011'!F266</f>
        <v>0</v>
      </c>
      <c r="V266" s="1">
        <f>'Consumption of 2011'!F266</f>
        <v>0</v>
      </c>
      <c r="W266" s="1">
        <f>'Consumption of 2011'!F266</f>
        <v>0</v>
      </c>
      <c r="X266" s="1">
        <f>'Consumption of 2011'!F266</f>
        <v>0</v>
      </c>
      <c r="Y266" s="1">
        <f>'Consumption of 2011'!F266</f>
        <v>0</v>
      </c>
      <c r="Z266" s="1">
        <f>'Consumption of 2011'!F266</f>
        <v>0</v>
      </c>
      <c r="AA266" s="1">
        <f>'Consumption of 2011'!F266</f>
        <v>0</v>
      </c>
      <c r="AB266" s="1">
        <f>'Consumption of 2011'!F266</f>
        <v>0</v>
      </c>
      <c r="AC266" s="1">
        <f>'Consumption of 2011'!F266</f>
        <v>0</v>
      </c>
      <c r="AD266" s="1">
        <f>'Consumption of 2011'!F266</f>
        <v>0</v>
      </c>
      <c r="AE266" s="1">
        <f>'Consumption of 2011'!F266</f>
        <v>0</v>
      </c>
      <c r="AF266" s="1">
        <f>'Consumption of 2011'!F266</f>
        <v>0</v>
      </c>
    </row>
    <row r="267" spans="1:32">
      <c r="A267" s="78">
        <f>'Consumption of 2011'!A267</f>
        <v>242</v>
      </c>
      <c r="B267" s="80" t="str">
        <f>'Consumption of 2011'!B267</f>
        <v>Lock 6 Lever</v>
      </c>
      <c r="C267" s="6">
        <f>'Consumption of 2011'!D267</f>
        <v>322245</v>
      </c>
      <c r="D267" s="6" t="str">
        <f>'Consumption of 2011'!E267</f>
        <v>Per Piece</v>
      </c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34"/>
      <c r="S267" s="1">
        <f>'Consumption of 2011'!F267</f>
        <v>0</v>
      </c>
      <c r="T267" s="1">
        <f>'Consumption of 2011'!F267</f>
        <v>0</v>
      </c>
      <c r="U267" s="1">
        <f>'Consumption of 2011'!F267</f>
        <v>0</v>
      </c>
      <c r="V267" s="1">
        <f>'Consumption of 2011'!F267</f>
        <v>0</v>
      </c>
      <c r="W267" s="1">
        <f>'Consumption of 2011'!F267</f>
        <v>0</v>
      </c>
      <c r="X267" s="1">
        <f>'Consumption of 2011'!F267</f>
        <v>0</v>
      </c>
      <c r="Y267" s="1">
        <f>'Consumption of 2011'!F267</f>
        <v>0</v>
      </c>
      <c r="Z267" s="1">
        <f>'Consumption of 2011'!F267</f>
        <v>0</v>
      </c>
      <c r="AA267" s="1">
        <f>'Consumption of 2011'!F267</f>
        <v>0</v>
      </c>
      <c r="AB267" s="1">
        <f>'Consumption of 2011'!F267</f>
        <v>0</v>
      </c>
      <c r="AC267" s="1">
        <f>'Consumption of 2011'!F267</f>
        <v>0</v>
      </c>
      <c r="AD267" s="1">
        <f>'Consumption of 2011'!F267</f>
        <v>0</v>
      </c>
      <c r="AE267" s="1">
        <f>'Consumption of 2011'!F267</f>
        <v>0</v>
      </c>
      <c r="AF267" s="1">
        <f>'Consumption of 2011'!F267</f>
        <v>0</v>
      </c>
    </row>
    <row r="268" spans="1:32">
      <c r="A268" s="78">
        <f>'Consumption of 2011'!A268</f>
        <v>243</v>
      </c>
      <c r="B268" s="80">
        <f>'Consumption of 2011'!B268</f>
        <v>0</v>
      </c>
      <c r="C268" s="6">
        <f>'Consumption of 2011'!D268</f>
        <v>0</v>
      </c>
      <c r="D268" s="6">
        <f>'Consumption of 2011'!E268</f>
        <v>0</v>
      </c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34"/>
      <c r="S268" s="1">
        <f>'Consumption of 2011'!F268</f>
        <v>0</v>
      </c>
      <c r="T268" s="1">
        <f>'Consumption of 2011'!F268</f>
        <v>0</v>
      </c>
      <c r="U268" s="1">
        <f>'Consumption of 2011'!F268</f>
        <v>0</v>
      </c>
      <c r="V268" s="1">
        <f>'Consumption of 2011'!F268</f>
        <v>0</v>
      </c>
      <c r="W268" s="1">
        <f>'Consumption of 2011'!F268</f>
        <v>0</v>
      </c>
      <c r="X268" s="1">
        <f>'Consumption of 2011'!F268</f>
        <v>0</v>
      </c>
      <c r="Y268" s="1">
        <f>'Consumption of 2011'!F268</f>
        <v>0</v>
      </c>
      <c r="Z268" s="1">
        <f>'Consumption of 2011'!F268</f>
        <v>0</v>
      </c>
      <c r="AA268" s="1">
        <f>'Consumption of 2011'!F268</f>
        <v>0</v>
      </c>
      <c r="AB268" s="1">
        <f>'Consumption of 2011'!F268</f>
        <v>0</v>
      </c>
      <c r="AC268" s="1">
        <f>'Consumption of 2011'!F268</f>
        <v>0</v>
      </c>
      <c r="AD268" s="1">
        <f>'Consumption of 2011'!F268</f>
        <v>0</v>
      </c>
      <c r="AE268" s="1">
        <f>'Consumption of 2011'!F268</f>
        <v>0</v>
      </c>
      <c r="AF268" s="1">
        <f>'Consumption of 2011'!F268</f>
        <v>0</v>
      </c>
    </row>
    <row r="269" spans="1:32">
      <c r="A269" s="78">
        <f>'Consumption of 2011'!A269</f>
        <v>244</v>
      </c>
      <c r="B269" s="80">
        <f>'Consumption of 2011'!B269</f>
        <v>0</v>
      </c>
      <c r="C269" s="6">
        <f>'Consumption of 2011'!D269</f>
        <v>0</v>
      </c>
      <c r="D269" s="6">
        <f>'Consumption of 2011'!E269</f>
        <v>0</v>
      </c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34"/>
      <c r="S269" s="1">
        <f>'Consumption of 2011'!F269</f>
        <v>0</v>
      </c>
      <c r="T269" s="1">
        <f>'Consumption of 2011'!F269</f>
        <v>0</v>
      </c>
      <c r="U269" s="1">
        <f>'Consumption of 2011'!F269</f>
        <v>0</v>
      </c>
      <c r="V269" s="1">
        <f>'Consumption of 2011'!F269</f>
        <v>0</v>
      </c>
      <c r="W269" s="1">
        <f>'Consumption of 2011'!F269</f>
        <v>0</v>
      </c>
      <c r="X269" s="1">
        <f>'Consumption of 2011'!F269</f>
        <v>0</v>
      </c>
      <c r="Y269" s="1">
        <f>'Consumption of 2011'!F269</f>
        <v>0</v>
      </c>
      <c r="Z269" s="1">
        <f>'Consumption of 2011'!F269</f>
        <v>0</v>
      </c>
      <c r="AA269" s="1">
        <f>'Consumption of 2011'!F269</f>
        <v>0</v>
      </c>
      <c r="AB269" s="1">
        <f>'Consumption of 2011'!F269</f>
        <v>0</v>
      </c>
      <c r="AC269" s="1">
        <f>'Consumption of 2011'!F269</f>
        <v>0</v>
      </c>
      <c r="AD269" s="1">
        <f>'Consumption of 2011'!F269</f>
        <v>0</v>
      </c>
      <c r="AE269" s="1">
        <f>'Consumption of 2011'!F269</f>
        <v>0</v>
      </c>
      <c r="AF269" s="1">
        <f>'Consumption of 2011'!F269</f>
        <v>0</v>
      </c>
    </row>
    <row r="270" spans="1:32">
      <c r="A270" s="78">
        <f>'Consumption of 2011'!A270</f>
        <v>245</v>
      </c>
      <c r="B270" s="80">
        <f>'Consumption of 2011'!B270</f>
        <v>0</v>
      </c>
      <c r="C270" s="6">
        <f>'Consumption of 2011'!D270</f>
        <v>0</v>
      </c>
      <c r="D270" s="6">
        <f>'Consumption of 2011'!E270</f>
        <v>0</v>
      </c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34"/>
      <c r="S270" s="1">
        <f>'Consumption of 2011'!F270</f>
        <v>0</v>
      </c>
      <c r="T270" s="1">
        <f>'Consumption of 2011'!F270</f>
        <v>0</v>
      </c>
      <c r="U270" s="1">
        <f>'Consumption of 2011'!F270</f>
        <v>0</v>
      </c>
      <c r="V270" s="1">
        <f>'Consumption of 2011'!F270</f>
        <v>0</v>
      </c>
      <c r="W270" s="1">
        <f>'Consumption of 2011'!F270</f>
        <v>0</v>
      </c>
      <c r="X270" s="1">
        <f>'Consumption of 2011'!F270</f>
        <v>0</v>
      </c>
      <c r="Y270" s="1">
        <f>'Consumption of 2011'!F270</f>
        <v>0</v>
      </c>
      <c r="Z270" s="1">
        <f>'Consumption of 2011'!F270</f>
        <v>0</v>
      </c>
      <c r="AA270" s="1">
        <f>'Consumption of 2011'!F270</f>
        <v>0</v>
      </c>
      <c r="AB270" s="1">
        <f>'Consumption of 2011'!F270</f>
        <v>0</v>
      </c>
      <c r="AC270" s="1">
        <f>'Consumption of 2011'!F270</f>
        <v>0</v>
      </c>
      <c r="AD270" s="1">
        <f>'Consumption of 2011'!F270</f>
        <v>0</v>
      </c>
      <c r="AE270" s="1">
        <f>'Consumption of 2011'!F270</f>
        <v>0</v>
      </c>
      <c r="AF270" s="1">
        <f>'Consumption of 2011'!F270</f>
        <v>0</v>
      </c>
    </row>
    <row r="271" spans="1:32">
      <c r="A271" s="78">
        <f>'Consumption of 2011'!A271</f>
        <v>246</v>
      </c>
      <c r="B271" s="80">
        <f>'Consumption of 2011'!B271</f>
        <v>0</v>
      </c>
      <c r="C271" s="6">
        <f>'Consumption of 2011'!D271</f>
        <v>0</v>
      </c>
      <c r="D271" s="6">
        <f>'Consumption of 2011'!E271</f>
        <v>0</v>
      </c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34"/>
      <c r="S271" s="1">
        <f>'Consumption of 2011'!F271</f>
        <v>0</v>
      </c>
      <c r="T271" s="1">
        <f>'Consumption of 2011'!F271</f>
        <v>0</v>
      </c>
      <c r="U271" s="1">
        <f>'Consumption of 2011'!F271</f>
        <v>0</v>
      </c>
      <c r="V271" s="1">
        <f>'Consumption of 2011'!F271</f>
        <v>0</v>
      </c>
      <c r="W271" s="1">
        <f>'Consumption of 2011'!F271</f>
        <v>0</v>
      </c>
      <c r="X271" s="1">
        <f>'Consumption of 2011'!F271</f>
        <v>0</v>
      </c>
      <c r="Y271" s="1">
        <f>'Consumption of 2011'!F271</f>
        <v>0</v>
      </c>
      <c r="Z271" s="1">
        <f>'Consumption of 2011'!F271</f>
        <v>0</v>
      </c>
      <c r="AA271" s="1">
        <f>'Consumption of 2011'!F271</f>
        <v>0</v>
      </c>
      <c r="AB271" s="1">
        <f>'Consumption of 2011'!F271</f>
        <v>0</v>
      </c>
      <c r="AC271" s="1">
        <f>'Consumption of 2011'!F271</f>
        <v>0</v>
      </c>
      <c r="AD271" s="1">
        <f>'Consumption of 2011'!F271</f>
        <v>0</v>
      </c>
      <c r="AE271" s="1">
        <f>'Consumption of 2011'!F271</f>
        <v>0</v>
      </c>
      <c r="AF271" s="1">
        <f>'Consumption of 2011'!F271</f>
        <v>0</v>
      </c>
    </row>
    <row r="272" spans="1:32">
      <c r="A272" s="78">
        <f>'Consumption of 2011'!A272</f>
        <v>247</v>
      </c>
      <c r="B272" s="80">
        <f>'Consumption of 2011'!B272</f>
        <v>0</v>
      </c>
      <c r="C272" s="6">
        <f>'Consumption of 2011'!D272</f>
        <v>0</v>
      </c>
      <c r="D272" s="6">
        <f>'Consumption of 2011'!E272</f>
        <v>0</v>
      </c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34"/>
      <c r="S272" s="1">
        <f>'Consumption of 2011'!F272</f>
        <v>0</v>
      </c>
      <c r="T272" s="1">
        <f>'Consumption of 2011'!F272</f>
        <v>0</v>
      </c>
      <c r="U272" s="1">
        <f>'Consumption of 2011'!F272</f>
        <v>0</v>
      </c>
      <c r="V272" s="1">
        <f>'Consumption of 2011'!F272</f>
        <v>0</v>
      </c>
      <c r="W272" s="1">
        <f>'Consumption of 2011'!F272</f>
        <v>0</v>
      </c>
      <c r="X272" s="1">
        <f>'Consumption of 2011'!F272</f>
        <v>0</v>
      </c>
      <c r="Y272" s="1">
        <f>'Consumption of 2011'!F272</f>
        <v>0</v>
      </c>
      <c r="Z272" s="1">
        <f>'Consumption of 2011'!F272</f>
        <v>0</v>
      </c>
      <c r="AA272" s="1">
        <f>'Consumption of 2011'!F272</f>
        <v>0</v>
      </c>
      <c r="AB272" s="1">
        <f>'Consumption of 2011'!F272</f>
        <v>0</v>
      </c>
      <c r="AC272" s="1">
        <f>'Consumption of 2011'!F272</f>
        <v>0</v>
      </c>
      <c r="AD272" s="1">
        <f>'Consumption of 2011'!F272</f>
        <v>0</v>
      </c>
      <c r="AE272" s="1">
        <f>'Consumption of 2011'!F272</f>
        <v>0</v>
      </c>
      <c r="AF272" s="1">
        <f>'Consumption of 2011'!F272</f>
        <v>0</v>
      </c>
    </row>
    <row r="273" spans="1:32">
      <c r="A273" s="78">
        <f>'Consumption of 2011'!A273</f>
        <v>248</v>
      </c>
      <c r="B273" s="80">
        <f>'Consumption of 2011'!B273</f>
        <v>0</v>
      </c>
      <c r="C273" s="6">
        <f>'Consumption of 2011'!D273</f>
        <v>0</v>
      </c>
      <c r="D273" s="6">
        <f>'Consumption of 2011'!E273</f>
        <v>0</v>
      </c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34"/>
      <c r="S273" s="1">
        <f>'Consumption of 2011'!F273</f>
        <v>0</v>
      </c>
      <c r="T273" s="1">
        <f>'Consumption of 2011'!F273</f>
        <v>0</v>
      </c>
      <c r="U273" s="1">
        <f>'Consumption of 2011'!F273</f>
        <v>0</v>
      </c>
      <c r="V273" s="1">
        <f>'Consumption of 2011'!F273</f>
        <v>0</v>
      </c>
      <c r="W273" s="1">
        <f>'Consumption of 2011'!F273</f>
        <v>0</v>
      </c>
      <c r="X273" s="1">
        <f>'Consumption of 2011'!F273</f>
        <v>0</v>
      </c>
      <c r="Y273" s="1">
        <f>'Consumption of 2011'!F273</f>
        <v>0</v>
      </c>
      <c r="Z273" s="1">
        <f>'Consumption of 2011'!F273</f>
        <v>0</v>
      </c>
      <c r="AA273" s="1">
        <f>'Consumption of 2011'!F273</f>
        <v>0</v>
      </c>
      <c r="AB273" s="1">
        <f>'Consumption of 2011'!F273</f>
        <v>0</v>
      </c>
      <c r="AC273" s="1">
        <f>'Consumption of 2011'!F273</f>
        <v>0</v>
      </c>
      <c r="AD273" s="1">
        <f>'Consumption of 2011'!F273</f>
        <v>0</v>
      </c>
      <c r="AE273" s="1">
        <f>'Consumption of 2011'!F273</f>
        <v>0</v>
      </c>
      <c r="AF273" s="1">
        <f>'Consumption of 2011'!F273</f>
        <v>0</v>
      </c>
    </row>
    <row r="274" spans="1:32">
      <c r="A274" s="78">
        <f>'Consumption of 2011'!A274</f>
        <v>249</v>
      </c>
      <c r="B274" s="80">
        <f>'Consumption of 2011'!B274</f>
        <v>0</v>
      </c>
      <c r="C274" s="6">
        <f>'Consumption of 2011'!D274</f>
        <v>0</v>
      </c>
      <c r="D274" s="6">
        <f>'Consumption of 2011'!E274</f>
        <v>0</v>
      </c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34"/>
      <c r="S274" s="1">
        <f>'Consumption of 2011'!F274</f>
        <v>0</v>
      </c>
      <c r="T274" s="1">
        <f>'Consumption of 2011'!F274</f>
        <v>0</v>
      </c>
      <c r="U274" s="1">
        <f>'Consumption of 2011'!F274</f>
        <v>0</v>
      </c>
      <c r="V274" s="1">
        <f>'Consumption of 2011'!F274</f>
        <v>0</v>
      </c>
      <c r="W274" s="1">
        <f>'Consumption of 2011'!F274</f>
        <v>0</v>
      </c>
      <c r="X274" s="1">
        <f>'Consumption of 2011'!F274</f>
        <v>0</v>
      </c>
      <c r="Y274" s="1">
        <f>'Consumption of 2011'!F274</f>
        <v>0</v>
      </c>
      <c r="Z274" s="1">
        <f>'Consumption of 2011'!F274</f>
        <v>0</v>
      </c>
      <c r="AA274" s="1">
        <f>'Consumption of 2011'!F274</f>
        <v>0</v>
      </c>
      <c r="AB274" s="1">
        <f>'Consumption of 2011'!F274</f>
        <v>0</v>
      </c>
      <c r="AC274" s="1">
        <f>'Consumption of 2011'!F274</f>
        <v>0</v>
      </c>
      <c r="AD274" s="1">
        <f>'Consumption of 2011'!F274</f>
        <v>0</v>
      </c>
      <c r="AE274" s="1">
        <f>'Consumption of 2011'!F274</f>
        <v>0</v>
      </c>
      <c r="AF274" s="1">
        <f>'Consumption of 2011'!F274</f>
        <v>0</v>
      </c>
    </row>
    <row r="275" spans="1:32">
      <c r="A275" s="78">
        <f>'Consumption of 2011'!A275</f>
        <v>250</v>
      </c>
      <c r="B275" s="80">
        <f>'Consumption of 2011'!B275</f>
        <v>0</v>
      </c>
      <c r="C275" s="6">
        <f>'Consumption of 2011'!D275</f>
        <v>0</v>
      </c>
      <c r="D275" s="6">
        <f>'Consumption of 2011'!E275</f>
        <v>0</v>
      </c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34"/>
      <c r="S275" s="1">
        <f>'Consumption of 2011'!F275</f>
        <v>0</v>
      </c>
      <c r="T275" s="1">
        <f>'Consumption of 2011'!F275</f>
        <v>0</v>
      </c>
      <c r="U275" s="1">
        <f>'Consumption of 2011'!F275</f>
        <v>0</v>
      </c>
      <c r="V275" s="1">
        <f>'Consumption of 2011'!F275</f>
        <v>0</v>
      </c>
      <c r="W275" s="1">
        <f>'Consumption of 2011'!F275</f>
        <v>0</v>
      </c>
      <c r="X275" s="1">
        <f>'Consumption of 2011'!F275</f>
        <v>0</v>
      </c>
      <c r="Y275" s="1">
        <f>'Consumption of 2011'!F275</f>
        <v>0</v>
      </c>
      <c r="Z275" s="1">
        <f>'Consumption of 2011'!F275</f>
        <v>0</v>
      </c>
      <c r="AA275" s="1">
        <f>'Consumption of 2011'!F275</f>
        <v>0</v>
      </c>
      <c r="AB275" s="1">
        <f>'Consumption of 2011'!F275</f>
        <v>0</v>
      </c>
      <c r="AC275" s="1">
        <f>'Consumption of 2011'!F275</f>
        <v>0</v>
      </c>
      <c r="AD275" s="1">
        <f>'Consumption of 2011'!F275</f>
        <v>0</v>
      </c>
      <c r="AE275" s="1">
        <f>'Consumption of 2011'!F275</f>
        <v>0</v>
      </c>
      <c r="AF275" s="1">
        <f>'Consumption of 2011'!F275</f>
        <v>0</v>
      </c>
    </row>
    <row r="276" spans="1:32">
      <c r="A276" s="78">
        <f>'Consumption of 2011'!A276</f>
        <v>251</v>
      </c>
      <c r="B276" s="80">
        <f>'Consumption of 2011'!B276</f>
        <v>0</v>
      </c>
      <c r="C276" s="6">
        <f>'Consumption of 2011'!D276</f>
        <v>0</v>
      </c>
      <c r="D276" s="6">
        <f>'Consumption of 2011'!E276</f>
        <v>0</v>
      </c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34"/>
      <c r="S276" s="1">
        <f>'Consumption of 2011'!F276</f>
        <v>0</v>
      </c>
      <c r="T276" s="1">
        <f>'Consumption of 2011'!F276</f>
        <v>0</v>
      </c>
      <c r="U276" s="1">
        <f>'Consumption of 2011'!F276</f>
        <v>0</v>
      </c>
      <c r="V276" s="1">
        <f>'Consumption of 2011'!F276</f>
        <v>0</v>
      </c>
      <c r="W276" s="1">
        <f>'Consumption of 2011'!F276</f>
        <v>0</v>
      </c>
      <c r="X276" s="1">
        <f>'Consumption of 2011'!F276</f>
        <v>0</v>
      </c>
      <c r="Y276" s="1">
        <f>'Consumption of 2011'!F276</f>
        <v>0</v>
      </c>
      <c r="Z276" s="1">
        <f>'Consumption of 2011'!F276</f>
        <v>0</v>
      </c>
      <c r="AA276" s="1">
        <f>'Consumption of 2011'!F276</f>
        <v>0</v>
      </c>
      <c r="AB276" s="1">
        <f>'Consumption of 2011'!F276</f>
        <v>0</v>
      </c>
      <c r="AC276" s="1">
        <f>'Consumption of 2011'!F276</f>
        <v>0</v>
      </c>
      <c r="AD276" s="1">
        <f>'Consumption of 2011'!F276</f>
        <v>0</v>
      </c>
      <c r="AE276" s="1">
        <f>'Consumption of 2011'!F276</f>
        <v>0</v>
      </c>
      <c r="AF276" s="1">
        <f>'Consumption of 2011'!F276</f>
        <v>0</v>
      </c>
    </row>
    <row r="277" spans="1:32">
      <c r="A277" s="78">
        <f>'Consumption of 2011'!A277</f>
        <v>252</v>
      </c>
      <c r="B277" s="80">
        <f>'Consumption of 2011'!B277</f>
        <v>0</v>
      </c>
      <c r="C277" s="6">
        <f>'Consumption of 2011'!D277</f>
        <v>0</v>
      </c>
      <c r="D277" s="6">
        <f>'Consumption of 2011'!E277</f>
        <v>0</v>
      </c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34"/>
      <c r="S277" s="1">
        <f>'Consumption of 2011'!F277</f>
        <v>0</v>
      </c>
      <c r="T277" s="1">
        <f>'Consumption of 2011'!F277</f>
        <v>0</v>
      </c>
      <c r="U277" s="1">
        <f>'Consumption of 2011'!F277</f>
        <v>0</v>
      </c>
      <c r="V277" s="1">
        <f>'Consumption of 2011'!F277</f>
        <v>0</v>
      </c>
      <c r="W277" s="1">
        <f>'Consumption of 2011'!F277</f>
        <v>0</v>
      </c>
      <c r="X277" s="1">
        <f>'Consumption of 2011'!F277</f>
        <v>0</v>
      </c>
      <c r="Y277" s="1">
        <f>'Consumption of 2011'!F277</f>
        <v>0</v>
      </c>
      <c r="Z277" s="1">
        <f>'Consumption of 2011'!F277</f>
        <v>0</v>
      </c>
      <c r="AA277" s="1">
        <f>'Consumption of 2011'!F277</f>
        <v>0</v>
      </c>
      <c r="AB277" s="1">
        <f>'Consumption of 2011'!F277</f>
        <v>0</v>
      </c>
      <c r="AC277" s="1">
        <f>'Consumption of 2011'!F277</f>
        <v>0</v>
      </c>
      <c r="AD277" s="1">
        <f>'Consumption of 2011'!F277</f>
        <v>0</v>
      </c>
      <c r="AE277" s="1">
        <f>'Consumption of 2011'!F277</f>
        <v>0</v>
      </c>
      <c r="AF277" s="1">
        <f>'Consumption of 2011'!F277</f>
        <v>0</v>
      </c>
    </row>
    <row r="278" spans="1:32">
      <c r="A278" s="78">
        <f>'Consumption of 2011'!A278</f>
        <v>253</v>
      </c>
      <c r="B278" s="80">
        <f>'Consumption of 2011'!B278</f>
        <v>0</v>
      </c>
      <c r="C278" s="6">
        <f>'Consumption of 2011'!D278</f>
        <v>0</v>
      </c>
      <c r="D278" s="6">
        <f>'Consumption of 2011'!E278</f>
        <v>0</v>
      </c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34"/>
      <c r="S278" s="1">
        <f>'Consumption of 2011'!F278</f>
        <v>0</v>
      </c>
      <c r="T278" s="1">
        <f>'Consumption of 2011'!F278</f>
        <v>0</v>
      </c>
      <c r="U278" s="1">
        <f>'Consumption of 2011'!F278</f>
        <v>0</v>
      </c>
      <c r="V278" s="1">
        <f>'Consumption of 2011'!F278</f>
        <v>0</v>
      </c>
      <c r="W278" s="1">
        <f>'Consumption of 2011'!F278</f>
        <v>0</v>
      </c>
      <c r="X278" s="1">
        <f>'Consumption of 2011'!F278</f>
        <v>0</v>
      </c>
      <c r="Y278" s="1">
        <f>'Consumption of 2011'!F278</f>
        <v>0</v>
      </c>
      <c r="Z278" s="1">
        <f>'Consumption of 2011'!F278</f>
        <v>0</v>
      </c>
      <c r="AA278" s="1">
        <f>'Consumption of 2011'!F278</f>
        <v>0</v>
      </c>
      <c r="AB278" s="1">
        <f>'Consumption of 2011'!F278</f>
        <v>0</v>
      </c>
      <c r="AC278" s="1">
        <f>'Consumption of 2011'!F278</f>
        <v>0</v>
      </c>
      <c r="AD278" s="1">
        <f>'Consumption of 2011'!F278</f>
        <v>0</v>
      </c>
      <c r="AE278" s="1">
        <f>'Consumption of 2011'!F278</f>
        <v>0</v>
      </c>
      <c r="AF278" s="1">
        <f>'Consumption of 2011'!F278</f>
        <v>0</v>
      </c>
    </row>
    <row r="279" spans="1:32">
      <c r="A279" s="78">
        <f>'Consumption of 2011'!A279</f>
        <v>254</v>
      </c>
      <c r="B279" s="80">
        <f>'Consumption of 2011'!B279</f>
        <v>0</v>
      </c>
      <c r="C279" s="6">
        <f>'Consumption of 2011'!D279</f>
        <v>0</v>
      </c>
      <c r="D279" s="6">
        <f>'Consumption of 2011'!E279</f>
        <v>0</v>
      </c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34"/>
      <c r="S279" s="1">
        <f>'Consumption of 2011'!F279</f>
        <v>0</v>
      </c>
      <c r="T279" s="1">
        <f>'Consumption of 2011'!F279</f>
        <v>0</v>
      </c>
      <c r="U279" s="1">
        <f>'Consumption of 2011'!F279</f>
        <v>0</v>
      </c>
      <c r="V279" s="1">
        <f>'Consumption of 2011'!F279</f>
        <v>0</v>
      </c>
      <c r="W279" s="1">
        <f>'Consumption of 2011'!F279</f>
        <v>0</v>
      </c>
      <c r="X279" s="1">
        <f>'Consumption of 2011'!F279</f>
        <v>0</v>
      </c>
      <c r="Y279" s="1">
        <f>'Consumption of 2011'!F279</f>
        <v>0</v>
      </c>
      <c r="Z279" s="1">
        <f>'Consumption of 2011'!F279</f>
        <v>0</v>
      </c>
      <c r="AA279" s="1">
        <f>'Consumption of 2011'!F279</f>
        <v>0</v>
      </c>
      <c r="AB279" s="1">
        <f>'Consumption of 2011'!F279</f>
        <v>0</v>
      </c>
      <c r="AC279" s="1">
        <f>'Consumption of 2011'!F279</f>
        <v>0</v>
      </c>
      <c r="AD279" s="1">
        <f>'Consumption of 2011'!F279</f>
        <v>0</v>
      </c>
      <c r="AE279" s="1">
        <f>'Consumption of 2011'!F279</f>
        <v>0</v>
      </c>
      <c r="AF279" s="1">
        <f>'Consumption of 2011'!F279</f>
        <v>0</v>
      </c>
    </row>
    <row r="280" spans="1:32" ht="15" thickBot="1">
      <c r="A280" s="104">
        <f>'Consumption of 2011'!A280</f>
        <v>255</v>
      </c>
      <c r="B280" s="111">
        <f>'Consumption of 2011'!B280</f>
        <v>0</v>
      </c>
      <c r="C280" s="7">
        <f>'Consumption of 2011'!D280</f>
        <v>0</v>
      </c>
      <c r="D280" s="7">
        <f>'Consumption of 2011'!E280</f>
        <v>0</v>
      </c>
      <c r="E280" s="49"/>
      <c r="F280" s="49"/>
      <c r="G280" s="49"/>
      <c r="H280" s="49"/>
      <c r="I280" s="49"/>
      <c r="J280" s="49"/>
      <c r="K280" s="49"/>
      <c r="L280" s="49"/>
      <c r="M280" s="49"/>
      <c r="N280" s="49"/>
      <c r="O280" s="49"/>
      <c r="P280" s="49"/>
      <c r="Q280" s="40"/>
      <c r="S280" s="1">
        <f>'Consumption of 2011'!F280</f>
        <v>0</v>
      </c>
      <c r="T280" s="1">
        <f>'Consumption of 2011'!F280</f>
        <v>0</v>
      </c>
      <c r="U280" s="1">
        <f>'Consumption of 2011'!F280</f>
        <v>0</v>
      </c>
      <c r="V280" s="1">
        <f>'Consumption of 2011'!F280</f>
        <v>0</v>
      </c>
      <c r="W280" s="1">
        <f>'Consumption of 2011'!F280</f>
        <v>0</v>
      </c>
      <c r="X280" s="1">
        <f>'Consumption of 2011'!F280</f>
        <v>0</v>
      </c>
      <c r="Y280" s="1">
        <f>'Consumption of 2011'!F280</f>
        <v>0</v>
      </c>
      <c r="Z280" s="1">
        <f>'Consumption of 2011'!F280</f>
        <v>0</v>
      </c>
      <c r="AA280" s="1">
        <f>'Consumption of 2011'!F280</f>
        <v>0</v>
      </c>
      <c r="AB280" s="1">
        <f>'Consumption of 2011'!F280</f>
        <v>0</v>
      </c>
      <c r="AC280" s="1">
        <f>'Consumption of 2011'!F280</f>
        <v>0</v>
      </c>
      <c r="AD280" s="1">
        <f>'Consumption of 2011'!F280</f>
        <v>0</v>
      </c>
      <c r="AE280" s="1">
        <f>'Consumption of 2011'!F280</f>
        <v>0</v>
      </c>
      <c r="AF280" s="1">
        <f>'Consumption of 2011'!F280</f>
        <v>0</v>
      </c>
    </row>
    <row r="281" spans="1:32">
      <c r="S281" s="1">
        <f>'Consumption of 2011'!F281</f>
        <v>0</v>
      </c>
      <c r="T281" s="1">
        <f>'Consumption of 2011'!F281</f>
        <v>0</v>
      </c>
      <c r="U281" s="1">
        <f>'Consumption of 2011'!F281</f>
        <v>0</v>
      </c>
      <c r="V281" s="1">
        <f>'Consumption of 2011'!F281</f>
        <v>0</v>
      </c>
      <c r="W281" s="1">
        <f>'Consumption of 2011'!F281</f>
        <v>0</v>
      </c>
      <c r="X281" s="1">
        <f>'Consumption of 2011'!F281</f>
        <v>0</v>
      </c>
      <c r="Y281" s="1">
        <f>'Consumption of 2011'!F281</f>
        <v>0</v>
      </c>
      <c r="Z281" s="1">
        <f>'Consumption of 2011'!F281</f>
        <v>0</v>
      </c>
      <c r="AA281" s="1">
        <f>'Consumption of 2011'!F281</f>
        <v>0</v>
      </c>
      <c r="AB281" s="1">
        <f>'Consumption of 2011'!F281</f>
        <v>0</v>
      </c>
      <c r="AC281" s="1">
        <f>'Consumption of 2011'!F281</f>
        <v>0</v>
      </c>
      <c r="AD281" s="1">
        <f>'Consumption of 2011'!F281</f>
        <v>0</v>
      </c>
      <c r="AE281" s="1">
        <f>'Consumption of 2011'!F281</f>
        <v>0</v>
      </c>
      <c r="AF281" s="1">
        <f>'Consumption of 2011'!F281</f>
        <v>0</v>
      </c>
    </row>
    <row r="282" spans="1:32">
      <c r="S282" s="1">
        <f>'Consumption of 2011'!F282</f>
        <v>0</v>
      </c>
      <c r="T282" s="1">
        <f>'Consumption of 2011'!F282</f>
        <v>0</v>
      </c>
      <c r="U282" s="1">
        <f>'Consumption of 2011'!F282</f>
        <v>0</v>
      </c>
      <c r="V282" s="1">
        <f>'Consumption of 2011'!F282</f>
        <v>0</v>
      </c>
      <c r="W282" s="1">
        <f>'Consumption of 2011'!F282</f>
        <v>0</v>
      </c>
      <c r="X282" s="1">
        <f>'Consumption of 2011'!F282</f>
        <v>0</v>
      </c>
      <c r="Y282" s="1">
        <f>'Consumption of 2011'!F282</f>
        <v>0</v>
      </c>
      <c r="Z282" s="1">
        <f>'Consumption of 2011'!F282</f>
        <v>0</v>
      </c>
      <c r="AA282" s="1">
        <f>'Consumption of 2011'!F282</f>
        <v>0</v>
      </c>
      <c r="AB282" s="1">
        <f>'Consumption of 2011'!F282</f>
        <v>0</v>
      </c>
      <c r="AC282" s="1">
        <f>'Consumption of 2011'!F282</f>
        <v>0</v>
      </c>
      <c r="AD282" s="1">
        <f>'Consumption of 2011'!F282</f>
        <v>0</v>
      </c>
      <c r="AE282" s="1">
        <f>'Consumption of 2011'!F282</f>
        <v>0</v>
      </c>
      <c r="AF282" s="1">
        <f>'Consumption of 2011'!F282</f>
        <v>0</v>
      </c>
    </row>
    <row r="283" spans="1:32">
      <c r="S283" s="1">
        <f>'Consumption of 2011'!F283</f>
        <v>0</v>
      </c>
      <c r="T283" s="1">
        <f>'Consumption of 2011'!F283</f>
        <v>0</v>
      </c>
      <c r="U283" s="1">
        <f>'Consumption of 2011'!F283</f>
        <v>0</v>
      </c>
      <c r="V283" s="1">
        <f>'Consumption of 2011'!F283</f>
        <v>0</v>
      </c>
      <c r="W283" s="1">
        <f>'Consumption of 2011'!F283</f>
        <v>0</v>
      </c>
      <c r="X283" s="1">
        <f>'Consumption of 2011'!F283</f>
        <v>0</v>
      </c>
      <c r="Y283" s="1">
        <f>'Consumption of 2011'!F283</f>
        <v>0</v>
      </c>
      <c r="Z283" s="1">
        <f>'Consumption of 2011'!F283</f>
        <v>0</v>
      </c>
      <c r="AA283" s="1">
        <f>'Consumption of 2011'!F283</f>
        <v>0</v>
      </c>
      <c r="AB283" s="1">
        <f>'Consumption of 2011'!F283</f>
        <v>0</v>
      </c>
      <c r="AC283" s="1">
        <f>'Consumption of 2011'!F283</f>
        <v>0</v>
      </c>
      <c r="AD283" s="1">
        <f>'Consumption of 2011'!F283</f>
        <v>0</v>
      </c>
      <c r="AE283" s="1">
        <f>'Consumption of 2011'!F283</f>
        <v>0</v>
      </c>
      <c r="AF283" s="1">
        <f>'Consumption of 2011'!F283</f>
        <v>0</v>
      </c>
    </row>
    <row r="284" spans="1:32">
      <c r="S284" s="1">
        <f>'Consumption of 2011'!F284</f>
        <v>0</v>
      </c>
      <c r="T284" s="1">
        <f>'Consumption of 2011'!F284</f>
        <v>0</v>
      </c>
      <c r="U284" s="1">
        <f>'Consumption of 2011'!F284</f>
        <v>0</v>
      </c>
      <c r="V284" s="1">
        <f>'Consumption of 2011'!F284</f>
        <v>0</v>
      </c>
      <c r="W284" s="1">
        <f>'Consumption of 2011'!F284</f>
        <v>0</v>
      </c>
      <c r="X284" s="1">
        <f>'Consumption of 2011'!F284</f>
        <v>0</v>
      </c>
      <c r="Y284" s="1">
        <f>'Consumption of 2011'!F284</f>
        <v>0</v>
      </c>
      <c r="Z284" s="1">
        <f>'Consumption of 2011'!F284</f>
        <v>0</v>
      </c>
      <c r="AA284" s="1">
        <f>'Consumption of 2011'!F284</f>
        <v>0</v>
      </c>
      <c r="AB284" s="1">
        <f>'Consumption of 2011'!F284</f>
        <v>0</v>
      </c>
      <c r="AC284" s="1">
        <f>'Consumption of 2011'!F284</f>
        <v>0</v>
      </c>
      <c r="AD284" s="1">
        <f>'Consumption of 2011'!F284</f>
        <v>0</v>
      </c>
      <c r="AE284" s="1">
        <f>'Consumption of 2011'!F284</f>
        <v>0</v>
      </c>
      <c r="AF284" s="1">
        <f>'Consumption of 2011'!F284</f>
        <v>0</v>
      </c>
    </row>
    <row r="285" spans="1:32">
      <c r="S285" s="1">
        <f>'Consumption of 2011'!F285</f>
        <v>0</v>
      </c>
      <c r="T285" s="1">
        <f>'Consumption of 2011'!F285</f>
        <v>0</v>
      </c>
      <c r="U285" s="1">
        <f>'Consumption of 2011'!F285</f>
        <v>0</v>
      </c>
      <c r="V285" s="1">
        <f>'Consumption of 2011'!F285</f>
        <v>0</v>
      </c>
      <c r="W285" s="1">
        <f>'Consumption of 2011'!F285</f>
        <v>0</v>
      </c>
      <c r="X285" s="1">
        <f>'Consumption of 2011'!F285</f>
        <v>0</v>
      </c>
      <c r="Y285" s="1">
        <f>'Consumption of 2011'!F285</f>
        <v>0</v>
      </c>
      <c r="Z285" s="1">
        <f>'Consumption of 2011'!F285</f>
        <v>0</v>
      </c>
      <c r="AA285" s="1">
        <f>'Consumption of 2011'!F285</f>
        <v>0</v>
      </c>
      <c r="AB285" s="1">
        <f>'Consumption of 2011'!F285</f>
        <v>0</v>
      </c>
      <c r="AC285" s="1">
        <f>'Consumption of 2011'!F285</f>
        <v>0</v>
      </c>
      <c r="AD285" s="1">
        <f>'Consumption of 2011'!F285</f>
        <v>0</v>
      </c>
      <c r="AE285" s="1">
        <f>'Consumption of 2011'!F285</f>
        <v>0</v>
      </c>
      <c r="AF285" s="1">
        <f>'Consumption of 2011'!F285</f>
        <v>0</v>
      </c>
    </row>
    <row r="286" spans="1:32">
      <c r="S286" s="1">
        <f>'Consumption of 2011'!F286</f>
        <v>0</v>
      </c>
      <c r="T286" s="1">
        <f>'Consumption of 2011'!F286</f>
        <v>0</v>
      </c>
      <c r="U286" s="1">
        <f>'Consumption of 2011'!F286</f>
        <v>0</v>
      </c>
      <c r="V286" s="1">
        <f>'Consumption of 2011'!F286</f>
        <v>0</v>
      </c>
      <c r="W286" s="1">
        <f>'Consumption of 2011'!F286</f>
        <v>0</v>
      </c>
      <c r="X286" s="1">
        <f>'Consumption of 2011'!F286</f>
        <v>0</v>
      </c>
      <c r="Y286" s="1">
        <f>'Consumption of 2011'!F286</f>
        <v>0</v>
      </c>
      <c r="Z286" s="1">
        <f>'Consumption of 2011'!F286</f>
        <v>0</v>
      </c>
      <c r="AA286" s="1">
        <f>'Consumption of 2011'!F286</f>
        <v>0</v>
      </c>
      <c r="AB286" s="1">
        <f>'Consumption of 2011'!F286</f>
        <v>0</v>
      </c>
      <c r="AC286" s="1">
        <f>'Consumption of 2011'!F286</f>
        <v>0</v>
      </c>
      <c r="AD286" s="1">
        <f>'Consumption of 2011'!F286</f>
        <v>0</v>
      </c>
      <c r="AE286" s="1">
        <f>'Consumption of 2011'!F286</f>
        <v>0</v>
      </c>
      <c r="AF286" s="1">
        <f>'Consumption of 2011'!F286</f>
        <v>0</v>
      </c>
    </row>
    <row r="287" spans="1:32">
      <c r="S287" s="1">
        <f>'Consumption of 2011'!F287</f>
        <v>0</v>
      </c>
      <c r="T287" s="1">
        <f>'Consumption of 2011'!F287</f>
        <v>0</v>
      </c>
      <c r="U287" s="1">
        <f>'Consumption of 2011'!F287</f>
        <v>0</v>
      </c>
      <c r="V287" s="1">
        <f>'Consumption of 2011'!F287</f>
        <v>0</v>
      </c>
      <c r="W287" s="1">
        <f>'Consumption of 2011'!F287</f>
        <v>0</v>
      </c>
      <c r="X287" s="1">
        <f>'Consumption of 2011'!F287</f>
        <v>0</v>
      </c>
      <c r="Y287" s="1">
        <f>'Consumption of 2011'!F287</f>
        <v>0</v>
      </c>
      <c r="Z287" s="1">
        <f>'Consumption of 2011'!F287</f>
        <v>0</v>
      </c>
      <c r="AA287" s="1">
        <f>'Consumption of 2011'!F287</f>
        <v>0</v>
      </c>
      <c r="AB287" s="1">
        <f>'Consumption of 2011'!F287</f>
        <v>0</v>
      </c>
      <c r="AC287" s="1">
        <f>'Consumption of 2011'!F287</f>
        <v>0</v>
      </c>
      <c r="AD287" s="1">
        <f>'Consumption of 2011'!F287</f>
        <v>0</v>
      </c>
      <c r="AE287" s="1">
        <f>'Consumption of 2011'!F287</f>
        <v>0</v>
      </c>
      <c r="AF287" s="1">
        <f>'Consumption of 2011'!F287</f>
        <v>0</v>
      </c>
    </row>
    <row r="288" spans="1:32">
      <c r="S288" s="1">
        <f>'Consumption of 2011'!F288</f>
        <v>0</v>
      </c>
      <c r="T288" s="1">
        <f>'Consumption of 2011'!F288</f>
        <v>0</v>
      </c>
      <c r="U288" s="1">
        <f>'Consumption of 2011'!F288</f>
        <v>0</v>
      </c>
      <c r="V288" s="1">
        <f>'Consumption of 2011'!F288</f>
        <v>0</v>
      </c>
      <c r="W288" s="1">
        <f>'Consumption of 2011'!F288</f>
        <v>0</v>
      </c>
      <c r="X288" s="1">
        <f>'Consumption of 2011'!F288</f>
        <v>0</v>
      </c>
      <c r="Y288" s="1">
        <f>'Consumption of 2011'!F288</f>
        <v>0</v>
      </c>
      <c r="Z288" s="1">
        <f>'Consumption of 2011'!F288</f>
        <v>0</v>
      </c>
      <c r="AA288" s="1">
        <f>'Consumption of 2011'!F288</f>
        <v>0</v>
      </c>
      <c r="AB288" s="1">
        <f>'Consumption of 2011'!F288</f>
        <v>0</v>
      </c>
      <c r="AC288" s="1">
        <f>'Consumption of 2011'!F288</f>
        <v>0</v>
      </c>
      <c r="AD288" s="1">
        <f>'Consumption of 2011'!F288</f>
        <v>0</v>
      </c>
      <c r="AE288" s="1">
        <f>'Consumption of 2011'!F288</f>
        <v>0</v>
      </c>
      <c r="AF288" s="1">
        <f>'Consumption of 2011'!F288</f>
        <v>0</v>
      </c>
    </row>
    <row r="289" spans="19:32">
      <c r="S289" s="1">
        <f>'Consumption of 2011'!F289</f>
        <v>0</v>
      </c>
      <c r="T289" s="1">
        <f>'Consumption of 2011'!F289</f>
        <v>0</v>
      </c>
      <c r="U289" s="1">
        <f>'Consumption of 2011'!F289</f>
        <v>0</v>
      </c>
      <c r="V289" s="1">
        <f>'Consumption of 2011'!F289</f>
        <v>0</v>
      </c>
      <c r="W289" s="1">
        <f>'Consumption of 2011'!F289</f>
        <v>0</v>
      </c>
      <c r="X289" s="1">
        <f>'Consumption of 2011'!F289</f>
        <v>0</v>
      </c>
      <c r="Y289" s="1">
        <f>'Consumption of 2011'!F289</f>
        <v>0</v>
      </c>
      <c r="Z289" s="1">
        <f>'Consumption of 2011'!F289</f>
        <v>0</v>
      </c>
      <c r="AA289" s="1">
        <f>'Consumption of 2011'!F289</f>
        <v>0</v>
      </c>
      <c r="AB289" s="1">
        <f>'Consumption of 2011'!F289</f>
        <v>0</v>
      </c>
      <c r="AC289" s="1">
        <f>'Consumption of 2011'!F289</f>
        <v>0</v>
      </c>
      <c r="AD289" s="1">
        <f>'Consumption of 2011'!F289</f>
        <v>0</v>
      </c>
      <c r="AE289" s="1">
        <f>'Consumption of 2011'!F289</f>
        <v>0</v>
      </c>
      <c r="AF289" s="1">
        <f>'Consumption of 2011'!F289</f>
        <v>0</v>
      </c>
    </row>
    <row r="290" spans="19:32">
      <c r="S290" s="1">
        <f>'Consumption of 2011'!F290</f>
        <v>0</v>
      </c>
      <c r="T290" s="1">
        <f>'Consumption of 2011'!F290</f>
        <v>0</v>
      </c>
      <c r="U290" s="1">
        <f>'Consumption of 2011'!F290</f>
        <v>0</v>
      </c>
      <c r="V290" s="1">
        <f>'Consumption of 2011'!F290</f>
        <v>0</v>
      </c>
      <c r="W290" s="1">
        <f>'Consumption of 2011'!F290</f>
        <v>0</v>
      </c>
      <c r="X290" s="1">
        <f>'Consumption of 2011'!F290</f>
        <v>0</v>
      </c>
      <c r="Y290" s="1">
        <f>'Consumption of 2011'!F290</f>
        <v>0</v>
      </c>
      <c r="Z290" s="1">
        <f>'Consumption of 2011'!F290</f>
        <v>0</v>
      </c>
      <c r="AA290" s="1">
        <f>'Consumption of 2011'!F290</f>
        <v>0</v>
      </c>
      <c r="AB290" s="1">
        <f>'Consumption of 2011'!F290</f>
        <v>0</v>
      </c>
      <c r="AC290" s="1">
        <f>'Consumption of 2011'!F290</f>
        <v>0</v>
      </c>
      <c r="AD290" s="1">
        <f>'Consumption of 2011'!F290</f>
        <v>0</v>
      </c>
      <c r="AE290" s="1">
        <f>'Consumption of 2011'!F290</f>
        <v>0</v>
      </c>
      <c r="AF290" s="1">
        <f>'Consumption of 2011'!F290</f>
        <v>0</v>
      </c>
    </row>
    <row r="291" spans="19:32">
      <c r="S291" s="1">
        <f>'Consumption of 2011'!F291</f>
        <v>0</v>
      </c>
      <c r="T291" s="1">
        <f>'Consumption of 2011'!F291</f>
        <v>0</v>
      </c>
      <c r="U291" s="1">
        <f>'Consumption of 2011'!F291</f>
        <v>0</v>
      </c>
      <c r="V291" s="1">
        <f>'Consumption of 2011'!F291</f>
        <v>0</v>
      </c>
      <c r="W291" s="1">
        <f>'Consumption of 2011'!F291</f>
        <v>0</v>
      </c>
      <c r="X291" s="1">
        <f>'Consumption of 2011'!F291</f>
        <v>0</v>
      </c>
      <c r="Y291" s="1">
        <f>'Consumption of 2011'!F291</f>
        <v>0</v>
      </c>
      <c r="Z291" s="1">
        <f>'Consumption of 2011'!F291</f>
        <v>0</v>
      </c>
      <c r="AA291" s="1">
        <f>'Consumption of 2011'!F291</f>
        <v>0</v>
      </c>
      <c r="AB291" s="1">
        <f>'Consumption of 2011'!F291</f>
        <v>0</v>
      </c>
      <c r="AC291" s="1">
        <f>'Consumption of 2011'!F291</f>
        <v>0</v>
      </c>
      <c r="AD291" s="1">
        <f>'Consumption of 2011'!F291</f>
        <v>0</v>
      </c>
      <c r="AE291" s="1">
        <f>'Consumption of 2011'!F291</f>
        <v>0</v>
      </c>
      <c r="AF291" s="1">
        <f>'Consumption of 2011'!F291</f>
        <v>0</v>
      </c>
    </row>
    <row r="292" spans="19:32">
      <c r="S292" s="1">
        <f>'Consumption of 2011'!F292</f>
        <v>0</v>
      </c>
      <c r="T292" s="1">
        <f>'Consumption of 2011'!F292</f>
        <v>0</v>
      </c>
      <c r="U292" s="1">
        <f>'Consumption of 2011'!F292</f>
        <v>0</v>
      </c>
      <c r="V292" s="1">
        <f>'Consumption of 2011'!F292</f>
        <v>0</v>
      </c>
      <c r="W292" s="1">
        <f>'Consumption of 2011'!F292</f>
        <v>0</v>
      </c>
      <c r="X292" s="1">
        <f>'Consumption of 2011'!F292</f>
        <v>0</v>
      </c>
      <c r="Y292" s="1">
        <f>'Consumption of 2011'!F292</f>
        <v>0</v>
      </c>
      <c r="Z292" s="1">
        <f>'Consumption of 2011'!F292</f>
        <v>0</v>
      </c>
      <c r="AA292" s="1">
        <f>'Consumption of 2011'!F292</f>
        <v>0</v>
      </c>
      <c r="AB292" s="1">
        <f>'Consumption of 2011'!F292</f>
        <v>0</v>
      </c>
      <c r="AC292" s="1">
        <f>'Consumption of 2011'!F292</f>
        <v>0</v>
      </c>
      <c r="AD292" s="1">
        <f>'Consumption of 2011'!F292</f>
        <v>0</v>
      </c>
      <c r="AE292" s="1">
        <f>'Consumption of 2011'!F292</f>
        <v>0</v>
      </c>
      <c r="AF292" s="1">
        <f>'Consumption of 2011'!F292</f>
        <v>0</v>
      </c>
    </row>
    <row r="293" spans="19:32">
      <c r="S293" s="1">
        <f>'Consumption of 2011'!F293</f>
        <v>0</v>
      </c>
      <c r="T293" s="1">
        <f>'Consumption of 2011'!F293</f>
        <v>0</v>
      </c>
      <c r="U293" s="1">
        <f>'Consumption of 2011'!F293</f>
        <v>0</v>
      </c>
      <c r="V293" s="1">
        <f>'Consumption of 2011'!F293</f>
        <v>0</v>
      </c>
      <c r="W293" s="1">
        <f>'Consumption of 2011'!F293</f>
        <v>0</v>
      </c>
      <c r="X293" s="1">
        <f>'Consumption of 2011'!F293</f>
        <v>0</v>
      </c>
      <c r="Y293" s="1">
        <f>'Consumption of 2011'!F293</f>
        <v>0</v>
      </c>
      <c r="Z293" s="1">
        <f>'Consumption of 2011'!F293</f>
        <v>0</v>
      </c>
      <c r="AA293" s="1">
        <f>'Consumption of 2011'!F293</f>
        <v>0</v>
      </c>
      <c r="AB293" s="1">
        <f>'Consumption of 2011'!F293</f>
        <v>0</v>
      </c>
      <c r="AC293" s="1">
        <f>'Consumption of 2011'!F293</f>
        <v>0</v>
      </c>
      <c r="AD293" s="1">
        <f>'Consumption of 2011'!F293</f>
        <v>0</v>
      </c>
      <c r="AE293" s="1">
        <f>'Consumption of 2011'!F293</f>
        <v>0</v>
      </c>
      <c r="AF293" s="1">
        <f>'Consumption of 2011'!F293</f>
        <v>0</v>
      </c>
    </row>
    <row r="294" spans="19:32">
      <c r="S294" s="1">
        <f>'Consumption of 2011'!F294</f>
        <v>0</v>
      </c>
      <c r="T294" s="1">
        <f>'Consumption of 2011'!F294</f>
        <v>0</v>
      </c>
      <c r="U294" s="1">
        <f>'Consumption of 2011'!F294</f>
        <v>0</v>
      </c>
      <c r="V294" s="1">
        <f>'Consumption of 2011'!F294</f>
        <v>0</v>
      </c>
      <c r="W294" s="1">
        <f>'Consumption of 2011'!F294</f>
        <v>0</v>
      </c>
      <c r="X294" s="1">
        <f>'Consumption of 2011'!F294</f>
        <v>0</v>
      </c>
      <c r="Y294" s="1">
        <f>'Consumption of 2011'!F294</f>
        <v>0</v>
      </c>
      <c r="Z294" s="1">
        <f>'Consumption of 2011'!F294</f>
        <v>0</v>
      </c>
      <c r="AA294" s="1">
        <f>'Consumption of 2011'!F294</f>
        <v>0</v>
      </c>
      <c r="AB294" s="1">
        <f>'Consumption of 2011'!F294</f>
        <v>0</v>
      </c>
      <c r="AC294" s="1">
        <f>'Consumption of 2011'!F294</f>
        <v>0</v>
      </c>
      <c r="AD294" s="1">
        <f>'Consumption of 2011'!F294</f>
        <v>0</v>
      </c>
      <c r="AE294" s="1">
        <f>'Consumption of 2011'!F294</f>
        <v>0</v>
      </c>
      <c r="AF294" s="1">
        <f>'Consumption of 2011'!F294</f>
        <v>0</v>
      </c>
    </row>
    <row r="295" spans="19:32">
      <c r="S295" s="1">
        <f>'Consumption of 2011'!F295</f>
        <v>0</v>
      </c>
      <c r="T295" s="1">
        <f>'Consumption of 2011'!F295</f>
        <v>0</v>
      </c>
      <c r="U295" s="1">
        <f>'Consumption of 2011'!F295</f>
        <v>0</v>
      </c>
      <c r="V295" s="1">
        <f>'Consumption of 2011'!F295</f>
        <v>0</v>
      </c>
      <c r="W295" s="1">
        <f>'Consumption of 2011'!F295</f>
        <v>0</v>
      </c>
      <c r="X295" s="1">
        <f>'Consumption of 2011'!F295</f>
        <v>0</v>
      </c>
      <c r="Y295" s="1">
        <f>'Consumption of 2011'!F295</f>
        <v>0</v>
      </c>
      <c r="Z295" s="1">
        <f>'Consumption of 2011'!F295</f>
        <v>0</v>
      </c>
      <c r="AA295" s="1">
        <f>'Consumption of 2011'!F295</f>
        <v>0</v>
      </c>
      <c r="AB295" s="1">
        <f>'Consumption of 2011'!F295</f>
        <v>0</v>
      </c>
      <c r="AC295" s="1">
        <f>'Consumption of 2011'!F295</f>
        <v>0</v>
      </c>
      <c r="AD295" s="1">
        <f>'Consumption of 2011'!F295</f>
        <v>0</v>
      </c>
      <c r="AE295" s="1">
        <f>'Consumption of 2011'!F295</f>
        <v>0</v>
      </c>
      <c r="AF295" s="1">
        <f>'Consumption of 2011'!F295</f>
        <v>0</v>
      </c>
    </row>
    <row r="296" spans="19:32">
      <c r="S296" s="1">
        <f>'Consumption of 2011'!F296</f>
        <v>0</v>
      </c>
      <c r="T296" s="1">
        <f>'Consumption of 2011'!F296</f>
        <v>0</v>
      </c>
      <c r="U296" s="1">
        <f>'Consumption of 2011'!F296</f>
        <v>0</v>
      </c>
      <c r="V296" s="1">
        <f>'Consumption of 2011'!F296</f>
        <v>0</v>
      </c>
      <c r="W296" s="1">
        <f>'Consumption of 2011'!F296</f>
        <v>0</v>
      </c>
      <c r="X296" s="1">
        <f>'Consumption of 2011'!F296</f>
        <v>0</v>
      </c>
      <c r="Y296" s="1">
        <f>'Consumption of 2011'!F296</f>
        <v>0</v>
      </c>
      <c r="Z296" s="1">
        <f>'Consumption of 2011'!F296</f>
        <v>0</v>
      </c>
      <c r="AA296" s="1">
        <f>'Consumption of 2011'!F296</f>
        <v>0</v>
      </c>
      <c r="AB296" s="1">
        <f>'Consumption of 2011'!F296</f>
        <v>0</v>
      </c>
      <c r="AC296" s="1">
        <f>'Consumption of 2011'!F296</f>
        <v>0</v>
      </c>
      <c r="AD296" s="1">
        <f>'Consumption of 2011'!F296</f>
        <v>0</v>
      </c>
      <c r="AE296" s="1">
        <f>'Consumption of 2011'!F296</f>
        <v>0</v>
      </c>
      <c r="AF296" s="1">
        <f>'Consumption of 2011'!F296</f>
        <v>0</v>
      </c>
    </row>
    <row r="297" spans="19:32">
      <c r="S297" s="1">
        <f>'Consumption of 2011'!F297</f>
        <v>0</v>
      </c>
      <c r="T297" s="1">
        <f>'Consumption of 2011'!F297</f>
        <v>0</v>
      </c>
      <c r="U297" s="1">
        <f>'Consumption of 2011'!F297</f>
        <v>0</v>
      </c>
      <c r="V297" s="1">
        <f>'Consumption of 2011'!F297</f>
        <v>0</v>
      </c>
      <c r="W297" s="1">
        <f>'Consumption of 2011'!F297</f>
        <v>0</v>
      </c>
      <c r="X297" s="1">
        <f>'Consumption of 2011'!F297</f>
        <v>0</v>
      </c>
      <c r="Y297" s="1">
        <f>'Consumption of 2011'!F297</f>
        <v>0</v>
      </c>
      <c r="Z297" s="1">
        <f>'Consumption of 2011'!F297</f>
        <v>0</v>
      </c>
      <c r="AA297" s="1">
        <f>'Consumption of 2011'!F297</f>
        <v>0</v>
      </c>
      <c r="AB297" s="1">
        <f>'Consumption of 2011'!F297</f>
        <v>0</v>
      </c>
      <c r="AC297" s="1">
        <f>'Consumption of 2011'!F297</f>
        <v>0</v>
      </c>
      <c r="AD297" s="1">
        <f>'Consumption of 2011'!F297</f>
        <v>0</v>
      </c>
      <c r="AE297" s="1">
        <f>'Consumption of 2011'!F297</f>
        <v>0</v>
      </c>
      <c r="AF297" s="1">
        <f>'Consumption of 2011'!F297</f>
        <v>0</v>
      </c>
    </row>
    <row r="298" spans="19:32">
      <c r="S298" s="1">
        <f>'Consumption of 2011'!F298</f>
        <v>0</v>
      </c>
      <c r="T298" s="1">
        <f>'Consumption of 2011'!F298</f>
        <v>0</v>
      </c>
      <c r="U298" s="1">
        <f>'Consumption of 2011'!F298</f>
        <v>0</v>
      </c>
      <c r="V298" s="1">
        <f>'Consumption of 2011'!F298</f>
        <v>0</v>
      </c>
      <c r="W298" s="1">
        <f>'Consumption of 2011'!F298</f>
        <v>0</v>
      </c>
      <c r="X298" s="1">
        <f>'Consumption of 2011'!F298</f>
        <v>0</v>
      </c>
      <c r="Y298" s="1">
        <f>'Consumption of 2011'!F298</f>
        <v>0</v>
      </c>
      <c r="Z298" s="1">
        <f>'Consumption of 2011'!F298</f>
        <v>0</v>
      </c>
      <c r="AA298" s="1">
        <f>'Consumption of 2011'!F298</f>
        <v>0</v>
      </c>
      <c r="AB298" s="1">
        <f>'Consumption of 2011'!F298</f>
        <v>0</v>
      </c>
      <c r="AC298" s="1">
        <f>'Consumption of 2011'!F298</f>
        <v>0</v>
      </c>
      <c r="AD298" s="1">
        <f>'Consumption of 2011'!F298</f>
        <v>0</v>
      </c>
      <c r="AE298" s="1">
        <f>'Consumption of 2011'!F298</f>
        <v>0</v>
      </c>
      <c r="AF298" s="1">
        <f>'Consumption of 2011'!F298</f>
        <v>0</v>
      </c>
    </row>
    <row r="299" spans="19:32">
      <c r="S299" s="1">
        <f>'Consumption of 2011'!F299</f>
        <v>0</v>
      </c>
      <c r="T299" s="1">
        <f>'Consumption of 2011'!F299</f>
        <v>0</v>
      </c>
      <c r="U299" s="1">
        <f>'Consumption of 2011'!F299</f>
        <v>0</v>
      </c>
      <c r="V299" s="1">
        <f>'Consumption of 2011'!F299</f>
        <v>0</v>
      </c>
      <c r="W299" s="1">
        <f>'Consumption of 2011'!F299</f>
        <v>0</v>
      </c>
      <c r="X299" s="1">
        <f>'Consumption of 2011'!F299</f>
        <v>0</v>
      </c>
      <c r="Y299" s="1">
        <f>'Consumption of 2011'!F299</f>
        <v>0</v>
      </c>
      <c r="Z299" s="1">
        <f>'Consumption of 2011'!F299</f>
        <v>0</v>
      </c>
      <c r="AA299" s="1">
        <f>'Consumption of 2011'!F299</f>
        <v>0</v>
      </c>
      <c r="AB299" s="1">
        <f>'Consumption of 2011'!F299</f>
        <v>0</v>
      </c>
      <c r="AC299" s="1">
        <f>'Consumption of 2011'!F299</f>
        <v>0</v>
      </c>
      <c r="AD299" s="1">
        <f>'Consumption of 2011'!F299</f>
        <v>0</v>
      </c>
      <c r="AE299" s="1">
        <f>'Consumption of 2011'!F299</f>
        <v>0</v>
      </c>
      <c r="AF299" s="1">
        <f>'Consumption of 2011'!F299</f>
        <v>0</v>
      </c>
    </row>
    <row r="300" spans="19:32">
      <c r="S300" s="1">
        <f>'Consumption of 2011'!F300</f>
        <v>0</v>
      </c>
      <c r="T300" s="1">
        <f>'Consumption of 2011'!F300</f>
        <v>0</v>
      </c>
      <c r="U300" s="1">
        <f>'Consumption of 2011'!F300</f>
        <v>0</v>
      </c>
      <c r="V300" s="1">
        <f>'Consumption of 2011'!F300</f>
        <v>0</v>
      </c>
      <c r="W300" s="1">
        <f>'Consumption of 2011'!F300</f>
        <v>0</v>
      </c>
      <c r="X300" s="1">
        <f>'Consumption of 2011'!F300</f>
        <v>0</v>
      </c>
      <c r="Y300" s="1">
        <f>'Consumption of 2011'!F300</f>
        <v>0</v>
      </c>
      <c r="Z300" s="1">
        <f>'Consumption of 2011'!F300</f>
        <v>0</v>
      </c>
      <c r="AA300" s="1">
        <f>'Consumption of 2011'!F300</f>
        <v>0</v>
      </c>
      <c r="AB300" s="1">
        <f>'Consumption of 2011'!F300</f>
        <v>0</v>
      </c>
      <c r="AC300" s="1">
        <f>'Consumption of 2011'!F300</f>
        <v>0</v>
      </c>
      <c r="AD300" s="1">
        <f>'Consumption of 2011'!F300</f>
        <v>0</v>
      </c>
      <c r="AE300" s="1">
        <f>'Consumption of 2011'!F300</f>
        <v>0</v>
      </c>
      <c r="AF300" s="1">
        <f>'Consumption of 2011'!F300</f>
        <v>0</v>
      </c>
    </row>
    <row r="301" spans="19:32">
      <c r="S301" s="1">
        <f>'Consumption of 2011'!F301</f>
        <v>0</v>
      </c>
      <c r="T301" s="1">
        <f>'Consumption of 2011'!F301</f>
        <v>0</v>
      </c>
      <c r="U301" s="1">
        <f>'Consumption of 2011'!F301</f>
        <v>0</v>
      </c>
      <c r="V301" s="1">
        <f>'Consumption of 2011'!F301</f>
        <v>0</v>
      </c>
      <c r="W301" s="1">
        <f>'Consumption of 2011'!F301</f>
        <v>0</v>
      </c>
      <c r="X301" s="1">
        <f>'Consumption of 2011'!F301</f>
        <v>0</v>
      </c>
      <c r="Y301" s="1">
        <f>'Consumption of 2011'!F301</f>
        <v>0</v>
      </c>
      <c r="Z301" s="1">
        <f>'Consumption of 2011'!F301</f>
        <v>0</v>
      </c>
      <c r="AA301" s="1">
        <f>'Consumption of 2011'!F301</f>
        <v>0</v>
      </c>
      <c r="AB301" s="1">
        <f>'Consumption of 2011'!F301</f>
        <v>0</v>
      </c>
      <c r="AC301" s="1">
        <f>'Consumption of 2011'!F301</f>
        <v>0</v>
      </c>
      <c r="AD301" s="1">
        <f>'Consumption of 2011'!F301</f>
        <v>0</v>
      </c>
      <c r="AE301" s="1">
        <f>'Consumption of 2011'!F301</f>
        <v>0</v>
      </c>
      <c r="AF301" s="1">
        <f>'Consumption of 2011'!F301</f>
        <v>0</v>
      </c>
    </row>
    <row r="302" spans="19:32">
      <c r="S302" s="1">
        <f>'Consumption of 2011'!F302</f>
        <v>0</v>
      </c>
      <c r="T302" s="1">
        <f>'Consumption of 2011'!F302</f>
        <v>0</v>
      </c>
      <c r="U302" s="1">
        <f>'Consumption of 2011'!F302</f>
        <v>0</v>
      </c>
      <c r="V302" s="1">
        <f>'Consumption of 2011'!F302</f>
        <v>0</v>
      </c>
      <c r="W302" s="1">
        <f>'Consumption of 2011'!F302</f>
        <v>0</v>
      </c>
      <c r="X302" s="1">
        <f>'Consumption of 2011'!F302</f>
        <v>0</v>
      </c>
      <c r="Y302" s="1">
        <f>'Consumption of 2011'!F302</f>
        <v>0</v>
      </c>
      <c r="Z302" s="1">
        <f>'Consumption of 2011'!F302</f>
        <v>0</v>
      </c>
      <c r="AA302" s="1">
        <f>'Consumption of 2011'!F302</f>
        <v>0</v>
      </c>
      <c r="AB302" s="1">
        <f>'Consumption of 2011'!F302</f>
        <v>0</v>
      </c>
      <c r="AC302" s="1">
        <f>'Consumption of 2011'!F302</f>
        <v>0</v>
      </c>
      <c r="AD302" s="1">
        <f>'Consumption of 2011'!F302</f>
        <v>0</v>
      </c>
      <c r="AE302" s="1">
        <f>'Consumption of 2011'!F302</f>
        <v>0</v>
      </c>
      <c r="AF302" s="1">
        <f>'Consumption of 2011'!F302</f>
        <v>0</v>
      </c>
    </row>
    <row r="303" spans="19:32">
      <c r="S303" s="1">
        <f>'Consumption of 2011'!F303</f>
        <v>0</v>
      </c>
      <c r="T303" s="1">
        <f>'Consumption of 2011'!F303</f>
        <v>0</v>
      </c>
      <c r="U303" s="1">
        <f>'Consumption of 2011'!F303</f>
        <v>0</v>
      </c>
      <c r="V303" s="1">
        <f>'Consumption of 2011'!F303</f>
        <v>0</v>
      </c>
      <c r="W303" s="1">
        <f>'Consumption of 2011'!F303</f>
        <v>0</v>
      </c>
      <c r="X303" s="1">
        <f>'Consumption of 2011'!F303</f>
        <v>0</v>
      </c>
      <c r="Y303" s="1">
        <f>'Consumption of 2011'!F303</f>
        <v>0</v>
      </c>
      <c r="Z303" s="1">
        <f>'Consumption of 2011'!F303</f>
        <v>0</v>
      </c>
      <c r="AA303" s="1">
        <f>'Consumption of 2011'!F303</f>
        <v>0</v>
      </c>
      <c r="AB303" s="1">
        <f>'Consumption of 2011'!F303</f>
        <v>0</v>
      </c>
      <c r="AC303" s="1">
        <f>'Consumption of 2011'!F303</f>
        <v>0</v>
      </c>
      <c r="AD303" s="1">
        <f>'Consumption of 2011'!F303</f>
        <v>0</v>
      </c>
      <c r="AE303" s="1">
        <f>'Consumption of 2011'!F303</f>
        <v>0</v>
      </c>
      <c r="AF303" s="1">
        <f>'Consumption of 2011'!F303</f>
        <v>0</v>
      </c>
    </row>
    <row r="304" spans="19:32">
      <c r="S304" s="1">
        <f>'Consumption of 2011'!F304</f>
        <v>0</v>
      </c>
      <c r="T304" s="1">
        <f>'Consumption of 2011'!F304</f>
        <v>0</v>
      </c>
      <c r="U304" s="1">
        <f>'Consumption of 2011'!F304</f>
        <v>0</v>
      </c>
      <c r="V304" s="1">
        <f>'Consumption of 2011'!F304</f>
        <v>0</v>
      </c>
      <c r="W304" s="1">
        <f>'Consumption of 2011'!F304</f>
        <v>0</v>
      </c>
      <c r="X304" s="1">
        <f>'Consumption of 2011'!F304</f>
        <v>0</v>
      </c>
      <c r="Y304" s="1">
        <f>'Consumption of 2011'!F304</f>
        <v>0</v>
      </c>
      <c r="Z304" s="1">
        <f>'Consumption of 2011'!F304</f>
        <v>0</v>
      </c>
      <c r="AA304" s="1">
        <f>'Consumption of 2011'!F304</f>
        <v>0</v>
      </c>
      <c r="AB304" s="1">
        <f>'Consumption of 2011'!F304</f>
        <v>0</v>
      </c>
      <c r="AC304" s="1">
        <f>'Consumption of 2011'!F304</f>
        <v>0</v>
      </c>
      <c r="AD304" s="1">
        <f>'Consumption of 2011'!F304</f>
        <v>0</v>
      </c>
      <c r="AE304" s="1">
        <f>'Consumption of 2011'!F304</f>
        <v>0</v>
      </c>
      <c r="AF304" s="1">
        <f>'Consumption of 2011'!F304</f>
        <v>0</v>
      </c>
    </row>
    <row r="305" spans="19:32">
      <c r="S305" s="1">
        <f>'Consumption of 2011'!F305</f>
        <v>0</v>
      </c>
      <c r="T305" s="1">
        <f>'Consumption of 2011'!F305</f>
        <v>0</v>
      </c>
      <c r="U305" s="1">
        <f>'Consumption of 2011'!F305</f>
        <v>0</v>
      </c>
      <c r="V305" s="1">
        <f>'Consumption of 2011'!F305</f>
        <v>0</v>
      </c>
      <c r="W305" s="1">
        <f>'Consumption of 2011'!F305</f>
        <v>0</v>
      </c>
      <c r="X305" s="1">
        <f>'Consumption of 2011'!F305</f>
        <v>0</v>
      </c>
      <c r="Y305" s="1">
        <f>'Consumption of 2011'!F305</f>
        <v>0</v>
      </c>
      <c r="Z305" s="1">
        <f>'Consumption of 2011'!F305</f>
        <v>0</v>
      </c>
      <c r="AA305" s="1">
        <f>'Consumption of 2011'!F305</f>
        <v>0</v>
      </c>
      <c r="AB305" s="1">
        <f>'Consumption of 2011'!F305</f>
        <v>0</v>
      </c>
      <c r="AC305" s="1">
        <f>'Consumption of 2011'!F305</f>
        <v>0</v>
      </c>
      <c r="AD305" s="1">
        <f>'Consumption of 2011'!F305</f>
        <v>0</v>
      </c>
      <c r="AE305" s="1">
        <f>'Consumption of 2011'!F305</f>
        <v>0</v>
      </c>
      <c r="AF305" s="1">
        <f>'Consumption of 2011'!F305</f>
        <v>0</v>
      </c>
    </row>
    <row r="306" spans="19:32">
      <c r="S306" s="1">
        <f>'Consumption of 2011'!F306</f>
        <v>0</v>
      </c>
      <c r="T306" s="1">
        <f>'Consumption of 2011'!F306</f>
        <v>0</v>
      </c>
      <c r="U306" s="1">
        <f>'Consumption of 2011'!F306</f>
        <v>0</v>
      </c>
      <c r="V306" s="1">
        <f>'Consumption of 2011'!F306</f>
        <v>0</v>
      </c>
      <c r="W306" s="1">
        <f>'Consumption of 2011'!F306</f>
        <v>0</v>
      </c>
      <c r="X306" s="1">
        <f>'Consumption of 2011'!F306</f>
        <v>0</v>
      </c>
      <c r="Y306" s="1">
        <f>'Consumption of 2011'!F306</f>
        <v>0</v>
      </c>
      <c r="Z306" s="1">
        <f>'Consumption of 2011'!F306</f>
        <v>0</v>
      </c>
      <c r="AA306" s="1">
        <f>'Consumption of 2011'!F306</f>
        <v>0</v>
      </c>
      <c r="AB306" s="1">
        <f>'Consumption of 2011'!F306</f>
        <v>0</v>
      </c>
      <c r="AC306" s="1">
        <f>'Consumption of 2011'!F306</f>
        <v>0</v>
      </c>
      <c r="AD306" s="1">
        <f>'Consumption of 2011'!F306</f>
        <v>0</v>
      </c>
      <c r="AE306" s="1">
        <f>'Consumption of 2011'!F306</f>
        <v>0</v>
      </c>
      <c r="AF306" s="1">
        <f>'Consumption of 2011'!F306</f>
        <v>0</v>
      </c>
    </row>
    <row r="307" spans="19:32">
      <c r="S307" s="1">
        <f>'Consumption of 2011'!F307</f>
        <v>0</v>
      </c>
      <c r="T307" s="1">
        <f>'Consumption of 2011'!F307</f>
        <v>0</v>
      </c>
      <c r="U307" s="1">
        <f>'Consumption of 2011'!F307</f>
        <v>0</v>
      </c>
      <c r="V307" s="1">
        <f>'Consumption of 2011'!F307</f>
        <v>0</v>
      </c>
      <c r="W307" s="1">
        <f>'Consumption of 2011'!F307</f>
        <v>0</v>
      </c>
      <c r="X307" s="1">
        <f>'Consumption of 2011'!F307</f>
        <v>0</v>
      </c>
      <c r="Y307" s="1">
        <f>'Consumption of 2011'!F307</f>
        <v>0</v>
      </c>
      <c r="Z307" s="1">
        <f>'Consumption of 2011'!F307</f>
        <v>0</v>
      </c>
      <c r="AA307" s="1">
        <f>'Consumption of 2011'!F307</f>
        <v>0</v>
      </c>
      <c r="AB307" s="1">
        <f>'Consumption of 2011'!F307</f>
        <v>0</v>
      </c>
      <c r="AC307" s="1">
        <f>'Consumption of 2011'!F307</f>
        <v>0</v>
      </c>
      <c r="AD307" s="1">
        <f>'Consumption of 2011'!F307</f>
        <v>0</v>
      </c>
      <c r="AE307" s="1">
        <f>'Consumption of 2011'!F307</f>
        <v>0</v>
      </c>
      <c r="AF307" s="1">
        <f>'Consumption of 2011'!F307</f>
        <v>0</v>
      </c>
    </row>
    <row r="308" spans="19:32">
      <c r="S308" s="1">
        <f>'Consumption of 2011'!F308</f>
        <v>0</v>
      </c>
      <c r="T308" s="1">
        <f>'Consumption of 2011'!F308</f>
        <v>0</v>
      </c>
      <c r="U308" s="1">
        <f>'Consumption of 2011'!F308</f>
        <v>0</v>
      </c>
      <c r="V308" s="1">
        <f>'Consumption of 2011'!F308</f>
        <v>0</v>
      </c>
      <c r="W308" s="1">
        <f>'Consumption of 2011'!F308</f>
        <v>0</v>
      </c>
      <c r="X308" s="1">
        <f>'Consumption of 2011'!F308</f>
        <v>0</v>
      </c>
      <c r="Y308" s="1">
        <f>'Consumption of 2011'!F308</f>
        <v>0</v>
      </c>
      <c r="Z308" s="1">
        <f>'Consumption of 2011'!F308</f>
        <v>0</v>
      </c>
      <c r="AA308" s="1">
        <f>'Consumption of 2011'!F308</f>
        <v>0</v>
      </c>
      <c r="AB308" s="1">
        <f>'Consumption of 2011'!F308</f>
        <v>0</v>
      </c>
      <c r="AC308" s="1">
        <f>'Consumption of 2011'!F308</f>
        <v>0</v>
      </c>
      <c r="AD308" s="1">
        <f>'Consumption of 2011'!F308</f>
        <v>0</v>
      </c>
      <c r="AE308" s="1">
        <f>'Consumption of 2011'!F308</f>
        <v>0</v>
      </c>
      <c r="AF308" s="1">
        <f>'Consumption of 2011'!F308</f>
        <v>0</v>
      </c>
    </row>
    <row r="309" spans="19:32">
      <c r="S309" s="1">
        <f>'Consumption of 2011'!F309</f>
        <v>0</v>
      </c>
      <c r="T309" s="1">
        <f>'Consumption of 2011'!F309</f>
        <v>0</v>
      </c>
      <c r="U309" s="1">
        <f>'Consumption of 2011'!F309</f>
        <v>0</v>
      </c>
      <c r="V309" s="1">
        <f>'Consumption of 2011'!F309</f>
        <v>0</v>
      </c>
      <c r="W309" s="1">
        <f>'Consumption of 2011'!F309</f>
        <v>0</v>
      </c>
      <c r="X309" s="1">
        <f>'Consumption of 2011'!F309</f>
        <v>0</v>
      </c>
      <c r="Y309" s="1">
        <f>'Consumption of 2011'!F309</f>
        <v>0</v>
      </c>
      <c r="Z309" s="1">
        <f>'Consumption of 2011'!F309</f>
        <v>0</v>
      </c>
      <c r="AA309" s="1">
        <f>'Consumption of 2011'!F309</f>
        <v>0</v>
      </c>
      <c r="AB309" s="1">
        <f>'Consumption of 2011'!F309</f>
        <v>0</v>
      </c>
      <c r="AC309" s="1">
        <f>'Consumption of 2011'!F309</f>
        <v>0</v>
      </c>
      <c r="AD309" s="1">
        <f>'Consumption of 2011'!F309</f>
        <v>0</v>
      </c>
      <c r="AE309" s="1">
        <f>'Consumption of 2011'!F309</f>
        <v>0</v>
      </c>
      <c r="AF309" s="1">
        <f>'Consumption of 2011'!F309</f>
        <v>0</v>
      </c>
    </row>
    <row r="310" spans="19:32">
      <c r="S310" s="1">
        <f>'Consumption of 2011'!F310</f>
        <v>0</v>
      </c>
      <c r="T310" s="1">
        <f>'Consumption of 2011'!F310</f>
        <v>0</v>
      </c>
      <c r="U310" s="1">
        <f>'Consumption of 2011'!F310</f>
        <v>0</v>
      </c>
      <c r="V310" s="1">
        <f>'Consumption of 2011'!F310</f>
        <v>0</v>
      </c>
      <c r="W310" s="1">
        <f>'Consumption of 2011'!F310</f>
        <v>0</v>
      </c>
      <c r="X310" s="1">
        <f>'Consumption of 2011'!F310</f>
        <v>0</v>
      </c>
      <c r="Y310" s="1">
        <f>'Consumption of 2011'!F310</f>
        <v>0</v>
      </c>
      <c r="Z310" s="1">
        <f>'Consumption of 2011'!F310</f>
        <v>0</v>
      </c>
      <c r="AA310" s="1">
        <f>'Consumption of 2011'!F310</f>
        <v>0</v>
      </c>
      <c r="AB310" s="1">
        <f>'Consumption of 2011'!F310</f>
        <v>0</v>
      </c>
      <c r="AC310" s="1">
        <f>'Consumption of 2011'!F310</f>
        <v>0</v>
      </c>
      <c r="AD310" s="1">
        <f>'Consumption of 2011'!F310</f>
        <v>0</v>
      </c>
      <c r="AE310" s="1">
        <f>'Consumption of 2011'!F310</f>
        <v>0</v>
      </c>
      <c r="AF310" s="1">
        <f>'Consumption of 2011'!F310</f>
        <v>0</v>
      </c>
    </row>
    <row r="311" spans="19:32">
      <c r="S311" s="1">
        <f>'Consumption of 2011'!F311</f>
        <v>0</v>
      </c>
      <c r="T311" s="1">
        <f>'Consumption of 2011'!F311</f>
        <v>0</v>
      </c>
      <c r="U311" s="1">
        <f>'Consumption of 2011'!F311</f>
        <v>0</v>
      </c>
      <c r="V311" s="1">
        <f>'Consumption of 2011'!F311</f>
        <v>0</v>
      </c>
      <c r="W311" s="1">
        <f>'Consumption of 2011'!F311</f>
        <v>0</v>
      </c>
      <c r="X311" s="1">
        <f>'Consumption of 2011'!F311</f>
        <v>0</v>
      </c>
      <c r="Y311" s="1">
        <f>'Consumption of 2011'!F311</f>
        <v>0</v>
      </c>
      <c r="Z311" s="1">
        <f>'Consumption of 2011'!F311</f>
        <v>0</v>
      </c>
      <c r="AA311" s="1">
        <f>'Consumption of 2011'!F311</f>
        <v>0</v>
      </c>
      <c r="AB311" s="1">
        <f>'Consumption of 2011'!F311</f>
        <v>0</v>
      </c>
      <c r="AC311" s="1">
        <f>'Consumption of 2011'!F311</f>
        <v>0</v>
      </c>
      <c r="AD311" s="1">
        <f>'Consumption of 2011'!F311</f>
        <v>0</v>
      </c>
      <c r="AE311" s="1">
        <f>'Consumption of 2011'!F311</f>
        <v>0</v>
      </c>
      <c r="AF311" s="1">
        <f>'Consumption of 2011'!F311</f>
        <v>0</v>
      </c>
    </row>
    <row r="312" spans="19:32">
      <c r="S312" s="1">
        <f>'Consumption of 2011'!F312</f>
        <v>0</v>
      </c>
      <c r="T312" s="1">
        <f>'Consumption of 2011'!F312</f>
        <v>0</v>
      </c>
      <c r="U312" s="1">
        <f>'Consumption of 2011'!F312</f>
        <v>0</v>
      </c>
      <c r="V312" s="1">
        <f>'Consumption of 2011'!F312</f>
        <v>0</v>
      </c>
      <c r="W312" s="1">
        <f>'Consumption of 2011'!F312</f>
        <v>0</v>
      </c>
      <c r="X312" s="1">
        <f>'Consumption of 2011'!F312</f>
        <v>0</v>
      </c>
      <c r="Y312" s="1">
        <f>'Consumption of 2011'!F312</f>
        <v>0</v>
      </c>
      <c r="Z312" s="1">
        <f>'Consumption of 2011'!F312</f>
        <v>0</v>
      </c>
      <c r="AA312" s="1">
        <f>'Consumption of 2011'!F312</f>
        <v>0</v>
      </c>
      <c r="AB312" s="1">
        <f>'Consumption of 2011'!F312</f>
        <v>0</v>
      </c>
      <c r="AC312" s="1">
        <f>'Consumption of 2011'!F312</f>
        <v>0</v>
      </c>
      <c r="AD312" s="1">
        <f>'Consumption of 2011'!F312</f>
        <v>0</v>
      </c>
      <c r="AE312" s="1">
        <f>'Consumption of 2011'!F312</f>
        <v>0</v>
      </c>
      <c r="AF312" s="1">
        <f>'Consumption of 2011'!F312</f>
        <v>0</v>
      </c>
    </row>
    <row r="313" spans="19:32">
      <c r="S313" s="1">
        <f>'Consumption of 2011'!F313</f>
        <v>0</v>
      </c>
      <c r="T313" s="1">
        <f>'Consumption of 2011'!F313</f>
        <v>0</v>
      </c>
      <c r="U313" s="1">
        <f>'Consumption of 2011'!F313</f>
        <v>0</v>
      </c>
      <c r="V313" s="1">
        <f>'Consumption of 2011'!F313</f>
        <v>0</v>
      </c>
      <c r="W313" s="1">
        <f>'Consumption of 2011'!F313</f>
        <v>0</v>
      </c>
      <c r="X313" s="1">
        <f>'Consumption of 2011'!F313</f>
        <v>0</v>
      </c>
      <c r="Y313" s="1">
        <f>'Consumption of 2011'!F313</f>
        <v>0</v>
      </c>
      <c r="Z313" s="1">
        <f>'Consumption of 2011'!F313</f>
        <v>0</v>
      </c>
      <c r="AA313" s="1">
        <f>'Consumption of 2011'!F313</f>
        <v>0</v>
      </c>
      <c r="AB313" s="1">
        <f>'Consumption of 2011'!F313</f>
        <v>0</v>
      </c>
      <c r="AC313" s="1">
        <f>'Consumption of 2011'!F313</f>
        <v>0</v>
      </c>
      <c r="AD313" s="1">
        <f>'Consumption of 2011'!F313</f>
        <v>0</v>
      </c>
      <c r="AE313" s="1">
        <f>'Consumption of 2011'!F313</f>
        <v>0</v>
      </c>
      <c r="AF313" s="1">
        <f>'Consumption of 2011'!F313</f>
        <v>0</v>
      </c>
    </row>
    <row r="314" spans="19:32">
      <c r="S314" s="1">
        <f>'Consumption of 2011'!F314</f>
        <v>0</v>
      </c>
      <c r="T314" s="1">
        <f>'Consumption of 2011'!F314</f>
        <v>0</v>
      </c>
      <c r="U314" s="1">
        <f>'Consumption of 2011'!F314</f>
        <v>0</v>
      </c>
      <c r="V314" s="1">
        <f>'Consumption of 2011'!F314</f>
        <v>0</v>
      </c>
      <c r="W314" s="1">
        <f>'Consumption of 2011'!F314</f>
        <v>0</v>
      </c>
      <c r="X314" s="1">
        <f>'Consumption of 2011'!F314</f>
        <v>0</v>
      </c>
      <c r="Y314" s="1">
        <f>'Consumption of 2011'!F314</f>
        <v>0</v>
      </c>
      <c r="Z314" s="1">
        <f>'Consumption of 2011'!F314</f>
        <v>0</v>
      </c>
      <c r="AA314" s="1">
        <f>'Consumption of 2011'!F314</f>
        <v>0</v>
      </c>
      <c r="AB314" s="1">
        <f>'Consumption of 2011'!F314</f>
        <v>0</v>
      </c>
      <c r="AC314" s="1">
        <f>'Consumption of 2011'!F314</f>
        <v>0</v>
      </c>
      <c r="AD314" s="1">
        <f>'Consumption of 2011'!F314</f>
        <v>0</v>
      </c>
      <c r="AE314" s="1">
        <f>'Consumption of 2011'!F314</f>
        <v>0</v>
      </c>
      <c r="AF314" s="1">
        <f>'Consumption of 2011'!F314</f>
        <v>0</v>
      </c>
    </row>
    <row r="315" spans="19:32">
      <c r="S315" s="1">
        <f>'Consumption of 2011'!F315</f>
        <v>0</v>
      </c>
      <c r="T315" s="1">
        <f>'Consumption of 2011'!F315</f>
        <v>0</v>
      </c>
      <c r="U315" s="1">
        <f>'Consumption of 2011'!F315</f>
        <v>0</v>
      </c>
      <c r="V315" s="1">
        <f>'Consumption of 2011'!F315</f>
        <v>0</v>
      </c>
      <c r="W315" s="1">
        <f>'Consumption of 2011'!F315</f>
        <v>0</v>
      </c>
      <c r="X315" s="1">
        <f>'Consumption of 2011'!F315</f>
        <v>0</v>
      </c>
      <c r="Y315" s="1">
        <f>'Consumption of 2011'!F315</f>
        <v>0</v>
      </c>
      <c r="Z315" s="1">
        <f>'Consumption of 2011'!F315</f>
        <v>0</v>
      </c>
      <c r="AA315" s="1">
        <f>'Consumption of 2011'!F315</f>
        <v>0</v>
      </c>
      <c r="AB315" s="1">
        <f>'Consumption of 2011'!F315</f>
        <v>0</v>
      </c>
      <c r="AC315" s="1">
        <f>'Consumption of 2011'!F315</f>
        <v>0</v>
      </c>
      <c r="AD315" s="1">
        <f>'Consumption of 2011'!F315</f>
        <v>0</v>
      </c>
      <c r="AE315" s="1">
        <f>'Consumption of 2011'!F315</f>
        <v>0</v>
      </c>
      <c r="AF315" s="1">
        <f>'Consumption of 2011'!F315</f>
        <v>0</v>
      </c>
    </row>
    <row r="316" spans="19:32">
      <c r="S316" s="1">
        <f>'Consumption of 2011'!F316</f>
        <v>0</v>
      </c>
      <c r="T316" s="1">
        <f>'Consumption of 2011'!F316</f>
        <v>0</v>
      </c>
      <c r="U316" s="1">
        <f>'Consumption of 2011'!F316</f>
        <v>0</v>
      </c>
      <c r="V316" s="1">
        <f>'Consumption of 2011'!F316</f>
        <v>0</v>
      </c>
      <c r="W316" s="1">
        <f>'Consumption of 2011'!F316</f>
        <v>0</v>
      </c>
      <c r="X316" s="1">
        <f>'Consumption of 2011'!F316</f>
        <v>0</v>
      </c>
      <c r="Y316" s="1">
        <f>'Consumption of 2011'!F316</f>
        <v>0</v>
      </c>
      <c r="Z316" s="1">
        <f>'Consumption of 2011'!F316</f>
        <v>0</v>
      </c>
      <c r="AA316" s="1">
        <f>'Consumption of 2011'!F316</f>
        <v>0</v>
      </c>
      <c r="AB316" s="1">
        <f>'Consumption of 2011'!F316</f>
        <v>0</v>
      </c>
      <c r="AC316" s="1">
        <f>'Consumption of 2011'!F316</f>
        <v>0</v>
      </c>
      <c r="AD316" s="1">
        <f>'Consumption of 2011'!F316</f>
        <v>0</v>
      </c>
      <c r="AE316" s="1">
        <f>'Consumption of 2011'!F316</f>
        <v>0</v>
      </c>
      <c r="AF316" s="1">
        <f>'Consumption of 2011'!F316</f>
        <v>0</v>
      </c>
    </row>
    <row r="317" spans="19:32">
      <c r="S317" s="1">
        <f>'Consumption of 2011'!F317</f>
        <v>0</v>
      </c>
      <c r="T317" s="1">
        <f>'Consumption of 2011'!F317</f>
        <v>0</v>
      </c>
      <c r="U317" s="1">
        <f>'Consumption of 2011'!F317</f>
        <v>0</v>
      </c>
      <c r="V317" s="1">
        <f>'Consumption of 2011'!F317</f>
        <v>0</v>
      </c>
      <c r="W317" s="1">
        <f>'Consumption of 2011'!F317</f>
        <v>0</v>
      </c>
      <c r="X317" s="1">
        <f>'Consumption of 2011'!F317</f>
        <v>0</v>
      </c>
      <c r="Y317" s="1">
        <f>'Consumption of 2011'!F317</f>
        <v>0</v>
      </c>
      <c r="Z317" s="1">
        <f>'Consumption of 2011'!F317</f>
        <v>0</v>
      </c>
      <c r="AA317" s="1">
        <f>'Consumption of 2011'!F317</f>
        <v>0</v>
      </c>
      <c r="AB317" s="1">
        <f>'Consumption of 2011'!F317</f>
        <v>0</v>
      </c>
      <c r="AC317" s="1">
        <f>'Consumption of 2011'!F317</f>
        <v>0</v>
      </c>
      <c r="AD317" s="1">
        <f>'Consumption of 2011'!F317</f>
        <v>0</v>
      </c>
      <c r="AE317" s="1">
        <f>'Consumption of 2011'!F317</f>
        <v>0</v>
      </c>
      <c r="AF317" s="1">
        <f>'Consumption of 2011'!F317</f>
        <v>0</v>
      </c>
    </row>
    <row r="318" spans="19:32">
      <c r="S318" s="1">
        <f>'Consumption of 2011'!F318</f>
        <v>0</v>
      </c>
      <c r="T318" s="1">
        <f>'Consumption of 2011'!F318</f>
        <v>0</v>
      </c>
      <c r="U318" s="1">
        <f>'Consumption of 2011'!F318</f>
        <v>0</v>
      </c>
      <c r="V318" s="1">
        <f>'Consumption of 2011'!F318</f>
        <v>0</v>
      </c>
      <c r="W318" s="1">
        <f>'Consumption of 2011'!F318</f>
        <v>0</v>
      </c>
      <c r="X318" s="1">
        <f>'Consumption of 2011'!F318</f>
        <v>0</v>
      </c>
      <c r="Y318" s="1">
        <f>'Consumption of 2011'!F318</f>
        <v>0</v>
      </c>
      <c r="Z318" s="1">
        <f>'Consumption of 2011'!F318</f>
        <v>0</v>
      </c>
      <c r="AA318" s="1">
        <f>'Consumption of 2011'!F318</f>
        <v>0</v>
      </c>
      <c r="AB318" s="1">
        <f>'Consumption of 2011'!F318</f>
        <v>0</v>
      </c>
      <c r="AC318" s="1">
        <f>'Consumption of 2011'!F318</f>
        <v>0</v>
      </c>
      <c r="AD318" s="1">
        <f>'Consumption of 2011'!F318</f>
        <v>0</v>
      </c>
      <c r="AE318" s="1">
        <f>'Consumption of 2011'!F318</f>
        <v>0</v>
      </c>
      <c r="AF318" s="1">
        <f>'Consumption of 2011'!F318</f>
        <v>0</v>
      </c>
    </row>
    <row r="319" spans="19:32">
      <c r="S319" s="1">
        <f>'Consumption of 2011'!F319</f>
        <v>0</v>
      </c>
      <c r="T319" s="1">
        <f>'Consumption of 2011'!F319</f>
        <v>0</v>
      </c>
      <c r="U319" s="1">
        <f>'Consumption of 2011'!F319</f>
        <v>0</v>
      </c>
      <c r="V319" s="1">
        <f>'Consumption of 2011'!F319</f>
        <v>0</v>
      </c>
      <c r="W319" s="1">
        <f>'Consumption of 2011'!F319</f>
        <v>0</v>
      </c>
      <c r="X319" s="1">
        <f>'Consumption of 2011'!F319</f>
        <v>0</v>
      </c>
      <c r="Y319" s="1">
        <f>'Consumption of 2011'!F319</f>
        <v>0</v>
      </c>
      <c r="Z319" s="1">
        <f>'Consumption of 2011'!F319</f>
        <v>0</v>
      </c>
      <c r="AA319" s="1">
        <f>'Consumption of 2011'!F319</f>
        <v>0</v>
      </c>
      <c r="AB319" s="1">
        <f>'Consumption of 2011'!F319</f>
        <v>0</v>
      </c>
      <c r="AC319" s="1">
        <f>'Consumption of 2011'!F319</f>
        <v>0</v>
      </c>
      <c r="AD319" s="1">
        <f>'Consumption of 2011'!F319</f>
        <v>0</v>
      </c>
      <c r="AE319" s="1">
        <f>'Consumption of 2011'!F319</f>
        <v>0</v>
      </c>
      <c r="AF319" s="1">
        <f>'Consumption of 2011'!F319</f>
        <v>0</v>
      </c>
    </row>
    <row r="320" spans="19:32">
      <c r="S320" s="1">
        <f>'Consumption of 2011'!F320</f>
        <v>0</v>
      </c>
      <c r="T320" s="1">
        <f>'Consumption of 2011'!F320</f>
        <v>0</v>
      </c>
      <c r="U320" s="1">
        <f>'Consumption of 2011'!F320</f>
        <v>0</v>
      </c>
      <c r="V320" s="1">
        <f>'Consumption of 2011'!F320</f>
        <v>0</v>
      </c>
      <c r="W320" s="1">
        <f>'Consumption of 2011'!F320</f>
        <v>0</v>
      </c>
      <c r="X320" s="1">
        <f>'Consumption of 2011'!F320</f>
        <v>0</v>
      </c>
      <c r="Y320" s="1">
        <f>'Consumption of 2011'!F320</f>
        <v>0</v>
      </c>
      <c r="Z320" s="1">
        <f>'Consumption of 2011'!F320</f>
        <v>0</v>
      </c>
      <c r="AA320" s="1">
        <f>'Consumption of 2011'!F320</f>
        <v>0</v>
      </c>
      <c r="AB320" s="1">
        <f>'Consumption of 2011'!F320</f>
        <v>0</v>
      </c>
      <c r="AC320" s="1">
        <f>'Consumption of 2011'!F320</f>
        <v>0</v>
      </c>
      <c r="AD320" s="1">
        <f>'Consumption of 2011'!F320</f>
        <v>0</v>
      </c>
      <c r="AE320" s="1">
        <f>'Consumption of 2011'!F320</f>
        <v>0</v>
      </c>
      <c r="AF320" s="1">
        <f>'Consumption of 2011'!F320</f>
        <v>0</v>
      </c>
    </row>
    <row r="321" spans="19:32">
      <c r="S321" s="1">
        <f>'Consumption of 2011'!F321</f>
        <v>0</v>
      </c>
      <c r="T321" s="1">
        <f>'Consumption of 2011'!F321</f>
        <v>0</v>
      </c>
      <c r="U321" s="1">
        <f>'Consumption of 2011'!F321</f>
        <v>0</v>
      </c>
      <c r="V321" s="1">
        <f>'Consumption of 2011'!F321</f>
        <v>0</v>
      </c>
      <c r="W321" s="1">
        <f>'Consumption of 2011'!F321</f>
        <v>0</v>
      </c>
      <c r="X321" s="1">
        <f>'Consumption of 2011'!F321</f>
        <v>0</v>
      </c>
      <c r="Y321" s="1">
        <f>'Consumption of 2011'!F321</f>
        <v>0</v>
      </c>
      <c r="Z321" s="1">
        <f>'Consumption of 2011'!F321</f>
        <v>0</v>
      </c>
      <c r="AA321" s="1">
        <f>'Consumption of 2011'!F321</f>
        <v>0</v>
      </c>
      <c r="AB321" s="1">
        <f>'Consumption of 2011'!F321</f>
        <v>0</v>
      </c>
      <c r="AC321" s="1">
        <f>'Consumption of 2011'!F321</f>
        <v>0</v>
      </c>
      <c r="AD321" s="1">
        <f>'Consumption of 2011'!F321</f>
        <v>0</v>
      </c>
      <c r="AE321" s="1">
        <f>'Consumption of 2011'!F321</f>
        <v>0</v>
      </c>
      <c r="AF321" s="1">
        <f>'Consumption of 2011'!F321</f>
        <v>0</v>
      </c>
    </row>
    <row r="322" spans="19:32">
      <c r="S322" s="1">
        <f>'Consumption of 2011'!F322</f>
        <v>0</v>
      </c>
      <c r="T322" s="1">
        <f>'Consumption of 2011'!F322</f>
        <v>0</v>
      </c>
      <c r="U322" s="1">
        <f>'Consumption of 2011'!F322</f>
        <v>0</v>
      </c>
      <c r="V322" s="1">
        <f>'Consumption of 2011'!F322</f>
        <v>0</v>
      </c>
      <c r="W322" s="1">
        <f>'Consumption of 2011'!F322</f>
        <v>0</v>
      </c>
      <c r="X322" s="1">
        <f>'Consumption of 2011'!F322</f>
        <v>0</v>
      </c>
      <c r="Y322" s="1">
        <f>'Consumption of 2011'!F322</f>
        <v>0</v>
      </c>
      <c r="Z322" s="1">
        <f>'Consumption of 2011'!F322</f>
        <v>0</v>
      </c>
      <c r="AA322" s="1">
        <f>'Consumption of 2011'!F322</f>
        <v>0</v>
      </c>
      <c r="AB322" s="1">
        <f>'Consumption of 2011'!F322</f>
        <v>0</v>
      </c>
      <c r="AC322" s="1">
        <f>'Consumption of 2011'!F322</f>
        <v>0</v>
      </c>
      <c r="AD322" s="1">
        <f>'Consumption of 2011'!F322</f>
        <v>0</v>
      </c>
      <c r="AE322" s="1">
        <f>'Consumption of 2011'!F322</f>
        <v>0</v>
      </c>
      <c r="AF322" s="1">
        <f>'Consumption of 2011'!F322</f>
        <v>0</v>
      </c>
    </row>
    <row r="323" spans="19:32">
      <c r="S323" s="1">
        <f>'Consumption of 2011'!F323</f>
        <v>0</v>
      </c>
      <c r="T323" s="1">
        <f>'Consumption of 2011'!F323</f>
        <v>0</v>
      </c>
      <c r="U323" s="1">
        <f>'Consumption of 2011'!F323</f>
        <v>0</v>
      </c>
      <c r="V323" s="1">
        <f>'Consumption of 2011'!F323</f>
        <v>0</v>
      </c>
      <c r="W323" s="1">
        <f>'Consumption of 2011'!F323</f>
        <v>0</v>
      </c>
      <c r="X323" s="1">
        <f>'Consumption of 2011'!F323</f>
        <v>0</v>
      </c>
      <c r="Y323" s="1">
        <f>'Consumption of 2011'!F323</f>
        <v>0</v>
      </c>
      <c r="Z323" s="1">
        <f>'Consumption of 2011'!F323</f>
        <v>0</v>
      </c>
      <c r="AA323" s="1">
        <f>'Consumption of 2011'!F323</f>
        <v>0</v>
      </c>
      <c r="AB323" s="1">
        <f>'Consumption of 2011'!F323</f>
        <v>0</v>
      </c>
      <c r="AC323" s="1">
        <f>'Consumption of 2011'!F323</f>
        <v>0</v>
      </c>
      <c r="AD323" s="1">
        <f>'Consumption of 2011'!F323</f>
        <v>0</v>
      </c>
      <c r="AE323" s="1">
        <f>'Consumption of 2011'!F323</f>
        <v>0</v>
      </c>
      <c r="AF323" s="1">
        <f>'Consumption of 2011'!F323</f>
        <v>0</v>
      </c>
    </row>
    <row r="324" spans="19:32">
      <c r="S324" s="1">
        <f>'Consumption of 2011'!F324</f>
        <v>0</v>
      </c>
      <c r="T324" s="1">
        <f>'Consumption of 2011'!F324</f>
        <v>0</v>
      </c>
      <c r="U324" s="1">
        <f>'Consumption of 2011'!F324</f>
        <v>0</v>
      </c>
      <c r="V324" s="1">
        <f>'Consumption of 2011'!F324</f>
        <v>0</v>
      </c>
      <c r="W324" s="1">
        <f>'Consumption of 2011'!F324</f>
        <v>0</v>
      </c>
      <c r="X324" s="1">
        <f>'Consumption of 2011'!F324</f>
        <v>0</v>
      </c>
      <c r="Y324" s="1">
        <f>'Consumption of 2011'!F324</f>
        <v>0</v>
      </c>
      <c r="Z324" s="1">
        <f>'Consumption of 2011'!F324</f>
        <v>0</v>
      </c>
      <c r="AA324" s="1">
        <f>'Consumption of 2011'!F324</f>
        <v>0</v>
      </c>
      <c r="AB324" s="1">
        <f>'Consumption of 2011'!F324</f>
        <v>0</v>
      </c>
      <c r="AC324" s="1">
        <f>'Consumption of 2011'!F324</f>
        <v>0</v>
      </c>
      <c r="AD324" s="1">
        <f>'Consumption of 2011'!F324</f>
        <v>0</v>
      </c>
      <c r="AE324" s="1">
        <f>'Consumption of 2011'!F324</f>
        <v>0</v>
      </c>
      <c r="AF324" s="1">
        <f>'Consumption of 2011'!F324</f>
        <v>0</v>
      </c>
    </row>
    <row r="325" spans="19:32">
      <c r="S325" s="1">
        <f>'Consumption of 2011'!F325</f>
        <v>0</v>
      </c>
      <c r="T325" s="1">
        <f>'Consumption of 2011'!F325</f>
        <v>0</v>
      </c>
      <c r="U325" s="1">
        <f>'Consumption of 2011'!F325</f>
        <v>0</v>
      </c>
      <c r="V325" s="1">
        <f>'Consumption of 2011'!F325</f>
        <v>0</v>
      </c>
      <c r="W325" s="1">
        <f>'Consumption of 2011'!F325</f>
        <v>0</v>
      </c>
      <c r="X325" s="1">
        <f>'Consumption of 2011'!F325</f>
        <v>0</v>
      </c>
      <c r="Y325" s="1">
        <f>'Consumption of 2011'!F325</f>
        <v>0</v>
      </c>
      <c r="Z325" s="1">
        <f>'Consumption of 2011'!F325</f>
        <v>0</v>
      </c>
      <c r="AA325" s="1">
        <f>'Consumption of 2011'!F325</f>
        <v>0</v>
      </c>
      <c r="AB325" s="1">
        <f>'Consumption of 2011'!F325</f>
        <v>0</v>
      </c>
      <c r="AC325" s="1">
        <f>'Consumption of 2011'!F325</f>
        <v>0</v>
      </c>
      <c r="AD325" s="1">
        <f>'Consumption of 2011'!F325</f>
        <v>0</v>
      </c>
      <c r="AE325" s="1">
        <f>'Consumption of 2011'!F325</f>
        <v>0</v>
      </c>
      <c r="AF325" s="1">
        <f>'Consumption of 2011'!F325</f>
        <v>0</v>
      </c>
    </row>
    <row r="326" spans="19:32">
      <c r="S326" s="1">
        <f>'Consumption of 2011'!F326</f>
        <v>0</v>
      </c>
      <c r="T326" s="1">
        <f>'Consumption of 2011'!F326</f>
        <v>0</v>
      </c>
      <c r="U326" s="1">
        <f>'Consumption of 2011'!F326</f>
        <v>0</v>
      </c>
      <c r="V326" s="1">
        <f>'Consumption of 2011'!F326</f>
        <v>0</v>
      </c>
      <c r="W326" s="1">
        <f>'Consumption of 2011'!F326</f>
        <v>0</v>
      </c>
      <c r="X326" s="1">
        <f>'Consumption of 2011'!F326</f>
        <v>0</v>
      </c>
      <c r="Y326" s="1">
        <f>'Consumption of 2011'!F326</f>
        <v>0</v>
      </c>
      <c r="Z326" s="1">
        <f>'Consumption of 2011'!F326</f>
        <v>0</v>
      </c>
      <c r="AA326" s="1">
        <f>'Consumption of 2011'!F326</f>
        <v>0</v>
      </c>
      <c r="AB326" s="1">
        <f>'Consumption of 2011'!F326</f>
        <v>0</v>
      </c>
      <c r="AC326" s="1">
        <f>'Consumption of 2011'!F326</f>
        <v>0</v>
      </c>
      <c r="AD326" s="1">
        <f>'Consumption of 2011'!F326</f>
        <v>0</v>
      </c>
      <c r="AE326" s="1">
        <f>'Consumption of 2011'!F326</f>
        <v>0</v>
      </c>
      <c r="AF326" s="1">
        <f>'Consumption of 2011'!F326</f>
        <v>0</v>
      </c>
    </row>
    <row r="327" spans="19:32">
      <c r="S327" s="1">
        <f>'Consumption of 2011'!F327</f>
        <v>0</v>
      </c>
      <c r="T327" s="1">
        <f>'Consumption of 2011'!F327</f>
        <v>0</v>
      </c>
      <c r="U327" s="1">
        <f>'Consumption of 2011'!F327</f>
        <v>0</v>
      </c>
      <c r="V327" s="1">
        <f>'Consumption of 2011'!F327</f>
        <v>0</v>
      </c>
      <c r="W327" s="1">
        <f>'Consumption of 2011'!F327</f>
        <v>0</v>
      </c>
      <c r="X327" s="1">
        <f>'Consumption of 2011'!F327</f>
        <v>0</v>
      </c>
      <c r="Y327" s="1">
        <f>'Consumption of 2011'!F327</f>
        <v>0</v>
      </c>
      <c r="Z327" s="1">
        <f>'Consumption of 2011'!F327</f>
        <v>0</v>
      </c>
      <c r="AA327" s="1">
        <f>'Consumption of 2011'!F327</f>
        <v>0</v>
      </c>
      <c r="AB327" s="1">
        <f>'Consumption of 2011'!F327</f>
        <v>0</v>
      </c>
      <c r="AC327" s="1">
        <f>'Consumption of 2011'!F327</f>
        <v>0</v>
      </c>
      <c r="AD327" s="1">
        <f>'Consumption of 2011'!F327</f>
        <v>0</v>
      </c>
      <c r="AE327" s="1">
        <f>'Consumption of 2011'!F327</f>
        <v>0</v>
      </c>
      <c r="AF327" s="1">
        <f>'Consumption of 2011'!F327</f>
        <v>0</v>
      </c>
    </row>
    <row r="328" spans="19:32">
      <c r="S328" s="1">
        <f>'Consumption of 2011'!F328</f>
        <v>0</v>
      </c>
      <c r="T328" s="1">
        <f>'Consumption of 2011'!F328</f>
        <v>0</v>
      </c>
      <c r="U328" s="1">
        <f>'Consumption of 2011'!F328</f>
        <v>0</v>
      </c>
      <c r="V328" s="1">
        <f>'Consumption of 2011'!F328</f>
        <v>0</v>
      </c>
      <c r="W328" s="1">
        <f>'Consumption of 2011'!F328</f>
        <v>0</v>
      </c>
      <c r="X328" s="1">
        <f>'Consumption of 2011'!F328</f>
        <v>0</v>
      </c>
      <c r="Y328" s="1">
        <f>'Consumption of 2011'!F328</f>
        <v>0</v>
      </c>
      <c r="Z328" s="1">
        <f>'Consumption of 2011'!F328</f>
        <v>0</v>
      </c>
      <c r="AA328" s="1">
        <f>'Consumption of 2011'!F328</f>
        <v>0</v>
      </c>
      <c r="AB328" s="1">
        <f>'Consumption of 2011'!F328</f>
        <v>0</v>
      </c>
      <c r="AC328" s="1">
        <f>'Consumption of 2011'!F328</f>
        <v>0</v>
      </c>
      <c r="AD328" s="1">
        <f>'Consumption of 2011'!F328</f>
        <v>0</v>
      </c>
      <c r="AE328" s="1">
        <f>'Consumption of 2011'!F328</f>
        <v>0</v>
      </c>
      <c r="AF328" s="1">
        <f>'Consumption of 2011'!F328</f>
        <v>0</v>
      </c>
    </row>
    <row r="329" spans="19:32">
      <c r="S329" s="1">
        <f>'Consumption of 2011'!F329</f>
        <v>0</v>
      </c>
      <c r="T329" s="1">
        <f>'Consumption of 2011'!F329</f>
        <v>0</v>
      </c>
      <c r="U329" s="1">
        <f>'Consumption of 2011'!F329</f>
        <v>0</v>
      </c>
      <c r="V329" s="1">
        <f>'Consumption of 2011'!F329</f>
        <v>0</v>
      </c>
      <c r="W329" s="1">
        <f>'Consumption of 2011'!F329</f>
        <v>0</v>
      </c>
      <c r="X329" s="1">
        <f>'Consumption of 2011'!F329</f>
        <v>0</v>
      </c>
      <c r="Y329" s="1">
        <f>'Consumption of 2011'!F329</f>
        <v>0</v>
      </c>
      <c r="Z329" s="1">
        <f>'Consumption of 2011'!F329</f>
        <v>0</v>
      </c>
      <c r="AA329" s="1">
        <f>'Consumption of 2011'!F329</f>
        <v>0</v>
      </c>
      <c r="AB329" s="1">
        <f>'Consumption of 2011'!F329</f>
        <v>0</v>
      </c>
      <c r="AC329" s="1">
        <f>'Consumption of 2011'!F329</f>
        <v>0</v>
      </c>
      <c r="AD329" s="1">
        <f>'Consumption of 2011'!F329</f>
        <v>0</v>
      </c>
      <c r="AE329" s="1">
        <f>'Consumption of 2011'!F329</f>
        <v>0</v>
      </c>
      <c r="AF329" s="1">
        <f>'Consumption of 2011'!F329</f>
        <v>0</v>
      </c>
    </row>
    <row r="330" spans="19:32">
      <c r="S330" s="1">
        <f>'Consumption of 2011'!F330</f>
        <v>0</v>
      </c>
      <c r="T330" s="1">
        <f>'Consumption of 2011'!F330</f>
        <v>0</v>
      </c>
      <c r="U330" s="1">
        <f>'Consumption of 2011'!F330</f>
        <v>0</v>
      </c>
      <c r="V330" s="1">
        <f>'Consumption of 2011'!F330</f>
        <v>0</v>
      </c>
      <c r="W330" s="1">
        <f>'Consumption of 2011'!F330</f>
        <v>0</v>
      </c>
      <c r="X330" s="1">
        <f>'Consumption of 2011'!F330</f>
        <v>0</v>
      </c>
      <c r="Y330" s="1">
        <f>'Consumption of 2011'!F330</f>
        <v>0</v>
      </c>
      <c r="Z330" s="1">
        <f>'Consumption of 2011'!F330</f>
        <v>0</v>
      </c>
      <c r="AA330" s="1">
        <f>'Consumption of 2011'!F330</f>
        <v>0</v>
      </c>
      <c r="AB330" s="1">
        <f>'Consumption of 2011'!F330</f>
        <v>0</v>
      </c>
      <c r="AC330" s="1">
        <f>'Consumption of 2011'!F330</f>
        <v>0</v>
      </c>
      <c r="AD330" s="1">
        <f>'Consumption of 2011'!F330</f>
        <v>0</v>
      </c>
      <c r="AE330" s="1">
        <f>'Consumption of 2011'!F330</f>
        <v>0</v>
      </c>
      <c r="AF330" s="1">
        <f>'Consumption of 2011'!F330</f>
        <v>0</v>
      </c>
    </row>
    <row r="331" spans="19:32">
      <c r="S331" s="1">
        <f>'Consumption of 2011'!F331</f>
        <v>0</v>
      </c>
      <c r="T331" s="1">
        <f>'Consumption of 2011'!F331</f>
        <v>0</v>
      </c>
      <c r="U331" s="1">
        <f>'Consumption of 2011'!F331</f>
        <v>0</v>
      </c>
      <c r="V331" s="1">
        <f>'Consumption of 2011'!F331</f>
        <v>0</v>
      </c>
      <c r="W331" s="1">
        <f>'Consumption of 2011'!F331</f>
        <v>0</v>
      </c>
      <c r="X331" s="1">
        <f>'Consumption of 2011'!F331</f>
        <v>0</v>
      </c>
      <c r="Y331" s="1">
        <f>'Consumption of 2011'!F331</f>
        <v>0</v>
      </c>
      <c r="Z331" s="1">
        <f>'Consumption of 2011'!F331</f>
        <v>0</v>
      </c>
      <c r="AA331" s="1">
        <f>'Consumption of 2011'!F331</f>
        <v>0</v>
      </c>
      <c r="AB331" s="1">
        <f>'Consumption of 2011'!F331</f>
        <v>0</v>
      </c>
      <c r="AC331" s="1">
        <f>'Consumption of 2011'!F331</f>
        <v>0</v>
      </c>
      <c r="AD331" s="1">
        <f>'Consumption of 2011'!F331</f>
        <v>0</v>
      </c>
      <c r="AE331" s="1">
        <f>'Consumption of 2011'!F331</f>
        <v>0</v>
      </c>
      <c r="AF331" s="1">
        <f>'Consumption of 2011'!F331</f>
        <v>0</v>
      </c>
    </row>
    <row r="332" spans="19:32">
      <c r="S332" s="1">
        <f>'Consumption of 2011'!F332</f>
        <v>0</v>
      </c>
      <c r="T332" s="1">
        <f>'Consumption of 2011'!F332</f>
        <v>0</v>
      </c>
      <c r="U332" s="1">
        <f>'Consumption of 2011'!F332</f>
        <v>0</v>
      </c>
      <c r="V332" s="1">
        <f>'Consumption of 2011'!F332</f>
        <v>0</v>
      </c>
      <c r="W332" s="1">
        <f>'Consumption of 2011'!F332</f>
        <v>0</v>
      </c>
      <c r="X332" s="1">
        <f>'Consumption of 2011'!F332</f>
        <v>0</v>
      </c>
      <c r="Y332" s="1">
        <f>'Consumption of 2011'!F332</f>
        <v>0</v>
      </c>
      <c r="Z332" s="1">
        <f>'Consumption of 2011'!F332</f>
        <v>0</v>
      </c>
      <c r="AA332" s="1">
        <f>'Consumption of 2011'!F332</f>
        <v>0</v>
      </c>
      <c r="AB332" s="1">
        <f>'Consumption of 2011'!F332</f>
        <v>0</v>
      </c>
      <c r="AC332" s="1">
        <f>'Consumption of 2011'!F332</f>
        <v>0</v>
      </c>
      <c r="AD332" s="1">
        <f>'Consumption of 2011'!F332</f>
        <v>0</v>
      </c>
      <c r="AE332" s="1">
        <f>'Consumption of 2011'!F332</f>
        <v>0</v>
      </c>
      <c r="AF332" s="1">
        <f>'Consumption of 2011'!F332</f>
        <v>0</v>
      </c>
    </row>
    <row r="333" spans="19:32">
      <c r="S333" s="1">
        <f>'Consumption of 2011'!F333</f>
        <v>0</v>
      </c>
      <c r="T333" s="1">
        <f>'Consumption of 2011'!F333</f>
        <v>0</v>
      </c>
      <c r="U333" s="1">
        <f>'Consumption of 2011'!F333</f>
        <v>0</v>
      </c>
      <c r="V333" s="1">
        <f>'Consumption of 2011'!F333</f>
        <v>0</v>
      </c>
      <c r="W333" s="1">
        <f>'Consumption of 2011'!F333</f>
        <v>0</v>
      </c>
      <c r="X333" s="1">
        <f>'Consumption of 2011'!F333</f>
        <v>0</v>
      </c>
      <c r="Y333" s="1">
        <f>'Consumption of 2011'!F333</f>
        <v>0</v>
      </c>
      <c r="Z333" s="1">
        <f>'Consumption of 2011'!F333</f>
        <v>0</v>
      </c>
      <c r="AA333" s="1">
        <f>'Consumption of 2011'!F333</f>
        <v>0</v>
      </c>
      <c r="AB333" s="1">
        <f>'Consumption of 2011'!F333</f>
        <v>0</v>
      </c>
      <c r="AC333" s="1">
        <f>'Consumption of 2011'!F333</f>
        <v>0</v>
      </c>
      <c r="AD333" s="1">
        <f>'Consumption of 2011'!F333</f>
        <v>0</v>
      </c>
      <c r="AE333" s="1">
        <f>'Consumption of 2011'!F333</f>
        <v>0</v>
      </c>
      <c r="AF333" s="1">
        <f>'Consumption of 2011'!F333</f>
        <v>0</v>
      </c>
    </row>
    <row r="334" spans="19:32">
      <c r="S334" s="1">
        <f>'Consumption of 2011'!F334</f>
        <v>0</v>
      </c>
      <c r="T334" s="1">
        <f>'Consumption of 2011'!F334</f>
        <v>0</v>
      </c>
      <c r="U334" s="1">
        <f>'Consumption of 2011'!F334</f>
        <v>0</v>
      </c>
      <c r="V334" s="1">
        <f>'Consumption of 2011'!F334</f>
        <v>0</v>
      </c>
      <c r="W334" s="1">
        <f>'Consumption of 2011'!F334</f>
        <v>0</v>
      </c>
      <c r="X334" s="1">
        <f>'Consumption of 2011'!F334</f>
        <v>0</v>
      </c>
      <c r="Y334" s="1">
        <f>'Consumption of 2011'!F334</f>
        <v>0</v>
      </c>
      <c r="Z334" s="1">
        <f>'Consumption of 2011'!F334</f>
        <v>0</v>
      </c>
      <c r="AA334" s="1">
        <f>'Consumption of 2011'!F334</f>
        <v>0</v>
      </c>
      <c r="AB334" s="1">
        <f>'Consumption of 2011'!F334</f>
        <v>0</v>
      </c>
      <c r="AC334" s="1">
        <f>'Consumption of 2011'!F334</f>
        <v>0</v>
      </c>
      <c r="AD334" s="1">
        <f>'Consumption of 2011'!F334</f>
        <v>0</v>
      </c>
      <c r="AE334" s="1">
        <f>'Consumption of 2011'!F334</f>
        <v>0</v>
      </c>
      <c r="AF334" s="1">
        <f>'Consumption of 2011'!F334</f>
        <v>0</v>
      </c>
    </row>
    <row r="335" spans="19:32">
      <c r="S335" s="1">
        <f>'Consumption of 2011'!F335</f>
        <v>0</v>
      </c>
      <c r="T335" s="1">
        <f>'Consumption of 2011'!F335</f>
        <v>0</v>
      </c>
      <c r="U335" s="1">
        <f>'Consumption of 2011'!F335</f>
        <v>0</v>
      </c>
      <c r="V335" s="1">
        <f>'Consumption of 2011'!F335</f>
        <v>0</v>
      </c>
      <c r="W335" s="1">
        <f>'Consumption of 2011'!F335</f>
        <v>0</v>
      </c>
      <c r="X335" s="1">
        <f>'Consumption of 2011'!F335</f>
        <v>0</v>
      </c>
      <c r="Y335" s="1">
        <f>'Consumption of 2011'!F335</f>
        <v>0</v>
      </c>
      <c r="Z335" s="1">
        <f>'Consumption of 2011'!F335</f>
        <v>0</v>
      </c>
      <c r="AA335" s="1">
        <f>'Consumption of 2011'!F335</f>
        <v>0</v>
      </c>
      <c r="AB335" s="1">
        <f>'Consumption of 2011'!F335</f>
        <v>0</v>
      </c>
      <c r="AC335" s="1">
        <f>'Consumption of 2011'!F335</f>
        <v>0</v>
      </c>
      <c r="AD335" s="1">
        <f>'Consumption of 2011'!F335</f>
        <v>0</v>
      </c>
      <c r="AE335" s="1">
        <f>'Consumption of 2011'!F335</f>
        <v>0</v>
      </c>
      <c r="AF335" s="1">
        <f>'Consumption of 2011'!F335</f>
        <v>0</v>
      </c>
    </row>
    <row r="336" spans="19:32">
      <c r="S336" s="1">
        <f>'Consumption of 2011'!F336</f>
        <v>0</v>
      </c>
      <c r="T336" s="1">
        <f>'Consumption of 2011'!F336</f>
        <v>0</v>
      </c>
      <c r="U336" s="1">
        <f>'Consumption of 2011'!F336</f>
        <v>0</v>
      </c>
      <c r="V336" s="1">
        <f>'Consumption of 2011'!F336</f>
        <v>0</v>
      </c>
      <c r="W336" s="1">
        <f>'Consumption of 2011'!F336</f>
        <v>0</v>
      </c>
      <c r="X336" s="1">
        <f>'Consumption of 2011'!F336</f>
        <v>0</v>
      </c>
      <c r="Y336" s="1">
        <f>'Consumption of 2011'!F336</f>
        <v>0</v>
      </c>
      <c r="Z336" s="1">
        <f>'Consumption of 2011'!F336</f>
        <v>0</v>
      </c>
      <c r="AA336" s="1">
        <f>'Consumption of 2011'!F336</f>
        <v>0</v>
      </c>
      <c r="AB336" s="1">
        <f>'Consumption of 2011'!F336</f>
        <v>0</v>
      </c>
      <c r="AC336" s="1">
        <f>'Consumption of 2011'!F336</f>
        <v>0</v>
      </c>
      <c r="AD336" s="1">
        <f>'Consumption of 2011'!F336</f>
        <v>0</v>
      </c>
      <c r="AE336" s="1">
        <f>'Consumption of 2011'!F336</f>
        <v>0</v>
      </c>
      <c r="AF336" s="1">
        <f>'Consumption of 2011'!F336</f>
        <v>0</v>
      </c>
    </row>
    <row r="337" spans="19:32">
      <c r="S337" s="1">
        <f>'Consumption of 2011'!F337</f>
        <v>0</v>
      </c>
      <c r="T337" s="1">
        <f>'Consumption of 2011'!F337</f>
        <v>0</v>
      </c>
      <c r="U337" s="1">
        <f>'Consumption of 2011'!F337</f>
        <v>0</v>
      </c>
      <c r="V337" s="1">
        <f>'Consumption of 2011'!F337</f>
        <v>0</v>
      </c>
      <c r="W337" s="1">
        <f>'Consumption of 2011'!F337</f>
        <v>0</v>
      </c>
      <c r="X337" s="1">
        <f>'Consumption of 2011'!F337</f>
        <v>0</v>
      </c>
      <c r="Y337" s="1">
        <f>'Consumption of 2011'!F337</f>
        <v>0</v>
      </c>
      <c r="Z337" s="1">
        <f>'Consumption of 2011'!F337</f>
        <v>0</v>
      </c>
      <c r="AA337" s="1">
        <f>'Consumption of 2011'!F337</f>
        <v>0</v>
      </c>
      <c r="AB337" s="1">
        <f>'Consumption of 2011'!F337</f>
        <v>0</v>
      </c>
      <c r="AC337" s="1">
        <f>'Consumption of 2011'!F337</f>
        <v>0</v>
      </c>
      <c r="AD337" s="1">
        <f>'Consumption of 2011'!F337</f>
        <v>0</v>
      </c>
      <c r="AE337" s="1">
        <f>'Consumption of 2011'!F337</f>
        <v>0</v>
      </c>
      <c r="AF337" s="1">
        <f>'Consumption of 2011'!F337</f>
        <v>0</v>
      </c>
    </row>
    <row r="338" spans="19:32">
      <c r="S338" s="1">
        <f>'Consumption of 2011'!F338</f>
        <v>0</v>
      </c>
      <c r="T338" s="1">
        <f>'Consumption of 2011'!F338</f>
        <v>0</v>
      </c>
      <c r="U338" s="1">
        <f>'Consumption of 2011'!F338</f>
        <v>0</v>
      </c>
      <c r="V338" s="1">
        <f>'Consumption of 2011'!F338</f>
        <v>0</v>
      </c>
      <c r="W338" s="1">
        <f>'Consumption of 2011'!F338</f>
        <v>0</v>
      </c>
      <c r="X338" s="1">
        <f>'Consumption of 2011'!F338</f>
        <v>0</v>
      </c>
      <c r="Y338" s="1">
        <f>'Consumption of 2011'!F338</f>
        <v>0</v>
      </c>
      <c r="Z338" s="1">
        <f>'Consumption of 2011'!F338</f>
        <v>0</v>
      </c>
      <c r="AA338" s="1">
        <f>'Consumption of 2011'!F338</f>
        <v>0</v>
      </c>
      <c r="AB338" s="1">
        <f>'Consumption of 2011'!F338</f>
        <v>0</v>
      </c>
      <c r="AC338" s="1">
        <f>'Consumption of 2011'!F338</f>
        <v>0</v>
      </c>
      <c r="AD338" s="1">
        <f>'Consumption of 2011'!F338</f>
        <v>0</v>
      </c>
      <c r="AE338" s="1">
        <f>'Consumption of 2011'!F338</f>
        <v>0</v>
      </c>
      <c r="AF338" s="1">
        <f>'Consumption of 2011'!F338</f>
        <v>0</v>
      </c>
    </row>
    <row r="339" spans="19:32">
      <c r="S339" s="1">
        <f>'Consumption of 2011'!F339</f>
        <v>0</v>
      </c>
      <c r="T339" s="1">
        <f>'Consumption of 2011'!F339</f>
        <v>0</v>
      </c>
      <c r="U339" s="1">
        <f>'Consumption of 2011'!F339</f>
        <v>0</v>
      </c>
      <c r="V339" s="1">
        <f>'Consumption of 2011'!F339</f>
        <v>0</v>
      </c>
      <c r="W339" s="1">
        <f>'Consumption of 2011'!F339</f>
        <v>0</v>
      </c>
      <c r="X339" s="1">
        <f>'Consumption of 2011'!F339</f>
        <v>0</v>
      </c>
      <c r="Y339" s="1">
        <f>'Consumption of 2011'!F339</f>
        <v>0</v>
      </c>
      <c r="Z339" s="1">
        <f>'Consumption of 2011'!F339</f>
        <v>0</v>
      </c>
      <c r="AA339" s="1">
        <f>'Consumption of 2011'!F339</f>
        <v>0</v>
      </c>
      <c r="AB339" s="1">
        <f>'Consumption of 2011'!F339</f>
        <v>0</v>
      </c>
      <c r="AC339" s="1">
        <f>'Consumption of 2011'!F339</f>
        <v>0</v>
      </c>
      <c r="AD339" s="1">
        <f>'Consumption of 2011'!F339</f>
        <v>0</v>
      </c>
      <c r="AE339" s="1">
        <f>'Consumption of 2011'!F339</f>
        <v>0</v>
      </c>
      <c r="AF339" s="1">
        <f>'Consumption of 2011'!F339</f>
        <v>0</v>
      </c>
    </row>
    <row r="340" spans="19:32">
      <c r="S340" s="1">
        <f>'Consumption of 2011'!F340</f>
        <v>0</v>
      </c>
      <c r="T340" s="1">
        <f>'Consumption of 2011'!F340</f>
        <v>0</v>
      </c>
      <c r="U340" s="1">
        <f>'Consumption of 2011'!F340</f>
        <v>0</v>
      </c>
      <c r="V340" s="1">
        <f>'Consumption of 2011'!F340</f>
        <v>0</v>
      </c>
      <c r="W340" s="1">
        <f>'Consumption of 2011'!F340</f>
        <v>0</v>
      </c>
      <c r="X340" s="1">
        <f>'Consumption of 2011'!F340</f>
        <v>0</v>
      </c>
      <c r="Y340" s="1">
        <f>'Consumption of 2011'!F340</f>
        <v>0</v>
      </c>
      <c r="Z340" s="1">
        <f>'Consumption of 2011'!F340</f>
        <v>0</v>
      </c>
      <c r="AA340" s="1">
        <f>'Consumption of 2011'!F340</f>
        <v>0</v>
      </c>
      <c r="AB340" s="1">
        <f>'Consumption of 2011'!F340</f>
        <v>0</v>
      </c>
      <c r="AC340" s="1">
        <f>'Consumption of 2011'!F340</f>
        <v>0</v>
      </c>
      <c r="AD340" s="1">
        <f>'Consumption of 2011'!F340</f>
        <v>0</v>
      </c>
      <c r="AE340" s="1">
        <f>'Consumption of 2011'!F340</f>
        <v>0</v>
      </c>
      <c r="AF340" s="1">
        <f>'Consumption of 2011'!F340</f>
        <v>0</v>
      </c>
    </row>
    <row r="341" spans="19:32">
      <c r="S341" s="1">
        <f>'Consumption of 2011'!F341</f>
        <v>0</v>
      </c>
      <c r="T341" s="1">
        <f>'Consumption of 2011'!F341</f>
        <v>0</v>
      </c>
      <c r="U341" s="1">
        <f>'Consumption of 2011'!F341</f>
        <v>0</v>
      </c>
      <c r="V341" s="1">
        <f>'Consumption of 2011'!F341</f>
        <v>0</v>
      </c>
      <c r="W341" s="1">
        <f>'Consumption of 2011'!F341</f>
        <v>0</v>
      </c>
      <c r="X341" s="1">
        <f>'Consumption of 2011'!F341</f>
        <v>0</v>
      </c>
      <c r="Y341" s="1">
        <f>'Consumption of 2011'!F341</f>
        <v>0</v>
      </c>
      <c r="Z341" s="1">
        <f>'Consumption of 2011'!F341</f>
        <v>0</v>
      </c>
      <c r="AA341" s="1">
        <f>'Consumption of 2011'!F341</f>
        <v>0</v>
      </c>
      <c r="AB341" s="1">
        <f>'Consumption of 2011'!F341</f>
        <v>0</v>
      </c>
      <c r="AC341" s="1">
        <f>'Consumption of 2011'!F341</f>
        <v>0</v>
      </c>
      <c r="AD341" s="1">
        <f>'Consumption of 2011'!F341</f>
        <v>0</v>
      </c>
      <c r="AE341" s="1">
        <f>'Consumption of 2011'!F341</f>
        <v>0</v>
      </c>
      <c r="AF341" s="1">
        <f>'Consumption of 2011'!F341</f>
        <v>0</v>
      </c>
    </row>
    <row r="342" spans="19:32">
      <c r="S342" s="1">
        <f>'Consumption of 2011'!F342</f>
        <v>0</v>
      </c>
      <c r="T342" s="1">
        <f>'Consumption of 2011'!F342</f>
        <v>0</v>
      </c>
      <c r="U342" s="1">
        <f>'Consumption of 2011'!F342</f>
        <v>0</v>
      </c>
      <c r="V342" s="1">
        <f>'Consumption of 2011'!F342</f>
        <v>0</v>
      </c>
      <c r="W342" s="1">
        <f>'Consumption of 2011'!F342</f>
        <v>0</v>
      </c>
      <c r="X342" s="1">
        <f>'Consumption of 2011'!F342</f>
        <v>0</v>
      </c>
      <c r="Y342" s="1">
        <f>'Consumption of 2011'!F342</f>
        <v>0</v>
      </c>
      <c r="Z342" s="1">
        <f>'Consumption of 2011'!F342</f>
        <v>0</v>
      </c>
      <c r="AA342" s="1">
        <f>'Consumption of 2011'!F342</f>
        <v>0</v>
      </c>
      <c r="AB342" s="1">
        <f>'Consumption of 2011'!F342</f>
        <v>0</v>
      </c>
      <c r="AC342" s="1">
        <f>'Consumption of 2011'!F342</f>
        <v>0</v>
      </c>
      <c r="AD342" s="1">
        <f>'Consumption of 2011'!F342</f>
        <v>0</v>
      </c>
      <c r="AE342" s="1">
        <f>'Consumption of 2011'!F342</f>
        <v>0</v>
      </c>
      <c r="AF342" s="1">
        <f>'Consumption of 2011'!F342</f>
        <v>0</v>
      </c>
    </row>
    <row r="343" spans="19:32">
      <c r="S343" s="1">
        <f>'Consumption of 2011'!F343</f>
        <v>0</v>
      </c>
      <c r="T343" s="1">
        <f>'Consumption of 2011'!F343</f>
        <v>0</v>
      </c>
      <c r="U343" s="1">
        <f>'Consumption of 2011'!F343</f>
        <v>0</v>
      </c>
      <c r="V343" s="1">
        <f>'Consumption of 2011'!F343</f>
        <v>0</v>
      </c>
      <c r="W343" s="1">
        <f>'Consumption of 2011'!F343</f>
        <v>0</v>
      </c>
      <c r="X343" s="1">
        <f>'Consumption of 2011'!F343</f>
        <v>0</v>
      </c>
      <c r="Y343" s="1">
        <f>'Consumption of 2011'!F343</f>
        <v>0</v>
      </c>
      <c r="Z343" s="1">
        <f>'Consumption of 2011'!F343</f>
        <v>0</v>
      </c>
      <c r="AA343" s="1">
        <f>'Consumption of 2011'!F343</f>
        <v>0</v>
      </c>
      <c r="AB343" s="1">
        <f>'Consumption of 2011'!F343</f>
        <v>0</v>
      </c>
      <c r="AC343" s="1">
        <f>'Consumption of 2011'!F343</f>
        <v>0</v>
      </c>
      <c r="AD343" s="1">
        <f>'Consumption of 2011'!F343</f>
        <v>0</v>
      </c>
      <c r="AE343" s="1">
        <f>'Consumption of 2011'!F343</f>
        <v>0</v>
      </c>
      <c r="AF343" s="1">
        <f>'Consumption of 2011'!F343</f>
        <v>0</v>
      </c>
    </row>
    <row r="344" spans="19:32">
      <c r="S344" s="1">
        <f>'Consumption of 2011'!F344</f>
        <v>0</v>
      </c>
      <c r="T344" s="1">
        <f>'Consumption of 2011'!F344</f>
        <v>0</v>
      </c>
      <c r="U344" s="1">
        <f>'Consumption of 2011'!F344</f>
        <v>0</v>
      </c>
      <c r="V344" s="1">
        <f>'Consumption of 2011'!F344</f>
        <v>0</v>
      </c>
      <c r="W344" s="1">
        <f>'Consumption of 2011'!F344</f>
        <v>0</v>
      </c>
      <c r="X344" s="1">
        <f>'Consumption of 2011'!F344</f>
        <v>0</v>
      </c>
      <c r="Y344" s="1">
        <f>'Consumption of 2011'!F344</f>
        <v>0</v>
      </c>
      <c r="Z344" s="1">
        <f>'Consumption of 2011'!F344</f>
        <v>0</v>
      </c>
      <c r="AA344" s="1">
        <f>'Consumption of 2011'!F344</f>
        <v>0</v>
      </c>
      <c r="AB344" s="1">
        <f>'Consumption of 2011'!F344</f>
        <v>0</v>
      </c>
      <c r="AC344" s="1">
        <f>'Consumption of 2011'!F344</f>
        <v>0</v>
      </c>
      <c r="AD344" s="1">
        <f>'Consumption of 2011'!F344</f>
        <v>0</v>
      </c>
      <c r="AE344" s="1">
        <f>'Consumption of 2011'!F344</f>
        <v>0</v>
      </c>
      <c r="AF344" s="1">
        <f>'Consumption of 2011'!F344</f>
        <v>0</v>
      </c>
    </row>
    <row r="345" spans="19:32">
      <c r="S345" s="1">
        <f>'Consumption of 2011'!F345</f>
        <v>0</v>
      </c>
      <c r="T345" s="1">
        <f>'Consumption of 2011'!F345</f>
        <v>0</v>
      </c>
      <c r="U345" s="1">
        <f>'Consumption of 2011'!F345</f>
        <v>0</v>
      </c>
      <c r="V345" s="1">
        <f>'Consumption of 2011'!F345</f>
        <v>0</v>
      </c>
      <c r="W345" s="1">
        <f>'Consumption of 2011'!F345</f>
        <v>0</v>
      </c>
      <c r="X345" s="1">
        <f>'Consumption of 2011'!F345</f>
        <v>0</v>
      </c>
      <c r="Y345" s="1">
        <f>'Consumption of 2011'!F345</f>
        <v>0</v>
      </c>
      <c r="Z345" s="1">
        <f>'Consumption of 2011'!F345</f>
        <v>0</v>
      </c>
      <c r="AA345" s="1">
        <f>'Consumption of 2011'!F345</f>
        <v>0</v>
      </c>
      <c r="AB345" s="1">
        <f>'Consumption of 2011'!F345</f>
        <v>0</v>
      </c>
      <c r="AC345" s="1">
        <f>'Consumption of 2011'!F345</f>
        <v>0</v>
      </c>
      <c r="AD345" s="1">
        <f>'Consumption of 2011'!F345</f>
        <v>0</v>
      </c>
      <c r="AE345" s="1">
        <f>'Consumption of 2011'!F345</f>
        <v>0</v>
      </c>
      <c r="AF345" s="1">
        <f>'Consumption of 2011'!F345</f>
        <v>0</v>
      </c>
    </row>
    <row r="346" spans="19:32">
      <c r="S346" s="1">
        <f>'Consumption of 2011'!F346</f>
        <v>0</v>
      </c>
      <c r="T346" s="1">
        <f>'Consumption of 2011'!F346</f>
        <v>0</v>
      </c>
      <c r="U346" s="1">
        <f>'Consumption of 2011'!F346</f>
        <v>0</v>
      </c>
      <c r="V346" s="1">
        <f>'Consumption of 2011'!F346</f>
        <v>0</v>
      </c>
      <c r="W346" s="1">
        <f>'Consumption of 2011'!F346</f>
        <v>0</v>
      </c>
      <c r="X346" s="1">
        <f>'Consumption of 2011'!F346</f>
        <v>0</v>
      </c>
      <c r="Y346" s="1">
        <f>'Consumption of 2011'!F346</f>
        <v>0</v>
      </c>
      <c r="Z346" s="1">
        <f>'Consumption of 2011'!F346</f>
        <v>0</v>
      </c>
      <c r="AA346" s="1">
        <f>'Consumption of 2011'!F346</f>
        <v>0</v>
      </c>
      <c r="AB346" s="1">
        <f>'Consumption of 2011'!F346</f>
        <v>0</v>
      </c>
      <c r="AC346" s="1">
        <f>'Consumption of 2011'!F346</f>
        <v>0</v>
      </c>
      <c r="AD346" s="1">
        <f>'Consumption of 2011'!F346</f>
        <v>0</v>
      </c>
      <c r="AE346" s="1">
        <f>'Consumption of 2011'!F346</f>
        <v>0</v>
      </c>
      <c r="AF346" s="1">
        <f>'Consumption of 2011'!F346</f>
        <v>0</v>
      </c>
    </row>
    <row r="347" spans="19:32">
      <c r="S347" s="1">
        <f>'Consumption of 2011'!F347</f>
        <v>0</v>
      </c>
      <c r="T347" s="1">
        <f>'Consumption of 2011'!F347</f>
        <v>0</v>
      </c>
      <c r="U347" s="1">
        <f>'Consumption of 2011'!F347</f>
        <v>0</v>
      </c>
      <c r="V347" s="1">
        <f>'Consumption of 2011'!F347</f>
        <v>0</v>
      </c>
      <c r="W347" s="1">
        <f>'Consumption of 2011'!F347</f>
        <v>0</v>
      </c>
      <c r="X347" s="1">
        <f>'Consumption of 2011'!F347</f>
        <v>0</v>
      </c>
      <c r="Y347" s="1">
        <f>'Consumption of 2011'!F347</f>
        <v>0</v>
      </c>
      <c r="Z347" s="1">
        <f>'Consumption of 2011'!F347</f>
        <v>0</v>
      </c>
      <c r="AA347" s="1">
        <f>'Consumption of 2011'!F347</f>
        <v>0</v>
      </c>
      <c r="AB347" s="1">
        <f>'Consumption of 2011'!F347</f>
        <v>0</v>
      </c>
      <c r="AC347" s="1">
        <f>'Consumption of 2011'!F347</f>
        <v>0</v>
      </c>
      <c r="AD347" s="1">
        <f>'Consumption of 2011'!F347</f>
        <v>0</v>
      </c>
      <c r="AE347" s="1">
        <f>'Consumption of 2011'!F347</f>
        <v>0</v>
      </c>
      <c r="AF347" s="1">
        <f>'Consumption of 2011'!F347</f>
        <v>0</v>
      </c>
    </row>
    <row r="348" spans="19:32">
      <c r="S348" s="1">
        <f>'Consumption of 2011'!F348</f>
        <v>0</v>
      </c>
      <c r="T348" s="1">
        <f>'Consumption of 2011'!F348</f>
        <v>0</v>
      </c>
      <c r="U348" s="1">
        <f>'Consumption of 2011'!F348</f>
        <v>0</v>
      </c>
      <c r="V348" s="1">
        <f>'Consumption of 2011'!F348</f>
        <v>0</v>
      </c>
      <c r="W348" s="1">
        <f>'Consumption of 2011'!F348</f>
        <v>0</v>
      </c>
      <c r="X348" s="1">
        <f>'Consumption of 2011'!F348</f>
        <v>0</v>
      </c>
      <c r="Y348" s="1">
        <f>'Consumption of 2011'!F348</f>
        <v>0</v>
      </c>
      <c r="Z348" s="1">
        <f>'Consumption of 2011'!F348</f>
        <v>0</v>
      </c>
      <c r="AA348" s="1">
        <f>'Consumption of 2011'!F348</f>
        <v>0</v>
      </c>
      <c r="AB348" s="1">
        <f>'Consumption of 2011'!F348</f>
        <v>0</v>
      </c>
      <c r="AC348" s="1">
        <f>'Consumption of 2011'!F348</f>
        <v>0</v>
      </c>
      <c r="AD348" s="1">
        <f>'Consumption of 2011'!F348</f>
        <v>0</v>
      </c>
      <c r="AE348" s="1">
        <f>'Consumption of 2011'!F348</f>
        <v>0</v>
      </c>
      <c r="AF348" s="1">
        <f>'Consumption of 2011'!F348</f>
        <v>0</v>
      </c>
    </row>
    <row r="349" spans="19:32">
      <c r="S349" s="1">
        <f>'Consumption of 2011'!F349</f>
        <v>0</v>
      </c>
      <c r="T349" s="1">
        <f>'Consumption of 2011'!F349</f>
        <v>0</v>
      </c>
      <c r="U349" s="1">
        <f>'Consumption of 2011'!F349</f>
        <v>0</v>
      </c>
      <c r="V349" s="1">
        <f>'Consumption of 2011'!F349</f>
        <v>0</v>
      </c>
      <c r="W349" s="1">
        <f>'Consumption of 2011'!F349</f>
        <v>0</v>
      </c>
      <c r="X349" s="1">
        <f>'Consumption of 2011'!F349</f>
        <v>0</v>
      </c>
      <c r="Y349" s="1">
        <f>'Consumption of 2011'!F349</f>
        <v>0</v>
      </c>
      <c r="Z349" s="1">
        <f>'Consumption of 2011'!F349</f>
        <v>0</v>
      </c>
      <c r="AA349" s="1">
        <f>'Consumption of 2011'!F349</f>
        <v>0</v>
      </c>
      <c r="AB349" s="1">
        <f>'Consumption of 2011'!F349</f>
        <v>0</v>
      </c>
      <c r="AC349" s="1">
        <f>'Consumption of 2011'!F349</f>
        <v>0</v>
      </c>
      <c r="AD349" s="1">
        <f>'Consumption of 2011'!F349</f>
        <v>0</v>
      </c>
      <c r="AE349" s="1">
        <f>'Consumption of 2011'!F349</f>
        <v>0</v>
      </c>
      <c r="AF349" s="1">
        <f>'Consumption of 2011'!F349</f>
        <v>0</v>
      </c>
    </row>
    <row r="350" spans="19:32">
      <c r="S350" s="1">
        <f>'Consumption of 2011'!F350</f>
        <v>0</v>
      </c>
      <c r="T350" s="1">
        <f>'Consumption of 2011'!F350</f>
        <v>0</v>
      </c>
      <c r="U350" s="1">
        <f>'Consumption of 2011'!F350</f>
        <v>0</v>
      </c>
      <c r="V350" s="1">
        <f>'Consumption of 2011'!F350</f>
        <v>0</v>
      </c>
      <c r="W350" s="1">
        <f>'Consumption of 2011'!F350</f>
        <v>0</v>
      </c>
      <c r="X350" s="1">
        <f>'Consumption of 2011'!F350</f>
        <v>0</v>
      </c>
      <c r="Y350" s="1">
        <f>'Consumption of 2011'!F350</f>
        <v>0</v>
      </c>
      <c r="Z350" s="1">
        <f>'Consumption of 2011'!F350</f>
        <v>0</v>
      </c>
      <c r="AA350" s="1">
        <f>'Consumption of 2011'!F350</f>
        <v>0</v>
      </c>
      <c r="AB350" s="1">
        <f>'Consumption of 2011'!F350</f>
        <v>0</v>
      </c>
      <c r="AC350" s="1">
        <f>'Consumption of 2011'!F350</f>
        <v>0</v>
      </c>
      <c r="AD350" s="1">
        <f>'Consumption of 2011'!F350</f>
        <v>0</v>
      </c>
      <c r="AE350" s="1">
        <f>'Consumption of 2011'!F350</f>
        <v>0</v>
      </c>
      <c r="AF350" s="1">
        <f>'Consumption of 2011'!F350</f>
        <v>0</v>
      </c>
    </row>
    <row r="351" spans="19:32">
      <c r="S351" s="1">
        <f>'Consumption of 2011'!F351</f>
        <v>0</v>
      </c>
      <c r="T351" s="1">
        <f>'Consumption of 2011'!F351</f>
        <v>0</v>
      </c>
      <c r="U351" s="1">
        <f>'Consumption of 2011'!F351</f>
        <v>0</v>
      </c>
      <c r="V351" s="1">
        <f>'Consumption of 2011'!F351</f>
        <v>0</v>
      </c>
      <c r="W351" s="1">
        <f>'Consumption of 2011'!F351</f>
        <v>0</v>
      </c>
      <c r="X351" s="1">
        <f>'Consumption of 2011'!F351</f>
        <v>0</v>
      </c>
      <c r="Y351" s="1">
        <f>'Consumption of 2011'!F351</f>
        <v>0</v>
      </c>
      <c r="Z351" s="1">
        <f>'Consumption of 2011'!F351</f>
        <v>0</v>
      </c>
      <c r="AA351" s="1">
        <f>'Consumption of 2011'!F351</f>
        <v>0</v>
      </c>
      <c r="AB351" s="1">
        <f>'Consumption of 2011'!F351</f>
        <v>0</v>
      </c>
      <c r="AC351" s="1">
        <f>'Consumption of 2011'!F351</f>
        <v>0</v>
      </c>
      <c r="AD351" s="1">
        <f>'Consumption of 2011'!F351</f>
        <v>0</v>
      </c>
      <c r="AE351" s="1">
        <f>'Consumption of 2011'!F351</f>
        <v>0</v>
      </c>
      <c r="AF351" s="1">
        <f>'Consumption of 2011'!F351</f>
        <v>0</v>
      </c>
    </row>
    <row r="352" spans="19:32">
      <c r="S352" s="1">
        <f>'Consumption of 2011'!F352</f>
        <v>0</v>
      </c>
      <c r="T352" s="1">
        <f>'Consumption of 2011'!F352</f>
        <v>0</v>
      </c>
      <c r="U352" s="1">
        <f>'Consumption of 2011'!F352</f>
        <v>0</v>
      </c>
      <c r="V352" s="1">
        <f>'Consumption of 2011'!F352</f>
        <v>0</v>
      </c>
      <c r="W352" s="1">
        <f>'Consumption of 2011'!F352</f>
        <v>0</v>
      </c>
      <c r="X352" s="1">
        <f>'Consumption of 2011'!F352</f>
        <v>0</v>
      </c>
      <c r="Y352" s="1">
        <f>'Consumption of 2011'!F352</f>
        <v>0</v>
      </c>
      <c r="Z352" s="1">
        <f>'Consumption of 2011'!F352</f>
        <v>0</v>
      </c>
      <c r="AA352" s="1">
        <f>'Consumption of 2011'!F352</f>
        <v>0</v>
      </c>
      <c r="AB352" s="1">
        <f>'Consumption of 2011'!F352</f>
        <v>0</v>
      </c>
      <c r="AC352" s="1">
        <f>'Consumption of 2011'!F352</f>
        <v>0</v>
      </c>
      <c r="AD352" s="1">
        <f>'Consumption of 2011'!F352</f>
        <v>0</v>
      </c>
      <c r="AE352" s="1">
        <f>'Consumption of 2011'!F352</f>
        <v>0</v>
      </c>
      <c r="AF352" s="1">
        <f>'Consumption of 2011'!F352</f>
        <v>0</v>
      </c>
    </row>
    <row r="353" spans="19:32">
      <c r="S353" s="1">
        <f>'Consumption of 2011'!F353</f>
        <v>0</v>
      </c>
      <c r="T353" s="1">
        <f>'Consumption of 2011'!F353</f>
        <v>0</v>
      </c>
      <c r="U353" s="1">
        <f>'Consumption of 2011'!F353</f>
        <v>0</v>
      </c>
      <c r="V353" s="1">
        <f>'Consumption of 2011'!F353</f>
        <v>0</v>
      </c>
      <c r="W353" s="1">
        <f>'Consumption of 2011'!F353</f>
        <v>0</v>
      </c>
      <c r="X353" s="1">
        <f>'Consumption of 2011'!F353</f>
        <v>0</v>
      </c>
      <c r="Y353" s="1">
        <f>'Consumption of 2011'!F353</f>
        <v>0</v>
      </c>
      <c r="Z353" s="1">
        <f>'Consumption of 2011'!F353</f>
        <v>0</v>
      </c>
      <c r="AA353" s="1">
        <f>'Consumption of 2011'!F353</f>
        <v>0</v>
      </c>
      <c r="AB353" s="1">
        <f>'Consumption of 2011'!F353</f>
        <v>0</v>
      </c>
      <c r="AC353" s="1">
        <f>'Consumption of 2011'!F353</f>
        <v>0</v>
      </c>
      <c r="AD353" s="1">
        <f>'Consumption of 2011'!F353</f>
        <v>0</v>
      </c>
      <c r="AE353" s="1">
        <f>'Consumption of 2011'!F353</f>
        <v>0</v>
      </c>
      <c r="AF353" s="1">
        <f>'Consumption of 2011'!F353</f>
        <v>0</v>
      </c>
    </row>
    <row r="354" spans="19:32">
      <c r="S354" s="1">
        <f>'Consumption of 2011'!F354</f>
        <v>0</v>
      </c>
      <c r="T354" s="1">
        <f>'Consumption of 2011'!F354</f>
        <v>0</v>
      </c>
      <c r="U354" s="1">
        <f>'Consumption of 2011'!F354</f>
        <v>0</v>
      </c>
      <c r="V354" s="1">
        <f>'Consumption of 2011'!F354</f>
        <v>0</v>
      </c>
      <c r="W354" s="1">
        <f>'Consumption of 2011'!F354</f>
        <v>0</v>
      </c>
      <c r="X354" s="1">
        <f>'Consumption of 2011'!F354</f>
        <v>0</v>
      </c>
      <c r="Y354" s="1">
        <f>'Consumption of 2011'!F354</f>
        <v>0</v>
      </c>
      <c r="Z354" s="1">
        <f>'Consumption of 2011'!F354</f>
        <v>0</v>
      </c>
      <c r="AA354" s="1">
        <f>'Consumption of 2011'!F354</f>
        <v>0</v>
      </c>
      <c r="AB354" s="1">
        <f>'Consumption of 2011'!F354</f>
        <v>0</v>
      </c>
      <c r="AC354" s="1">
        <f>'Consumption of 2011'!F354</f>
        <v>0</v>
      </c>
      <c r="AD354" s="1">
        <f>'Consumption of 2011'!F354</f>
        <v>0</v>
      </c>
      <c r="AE354" s="1">
        <f>'Consumption of 2011'!F354</f>
        <v>0</v>
      </c>
      <c r="AF354" s="1">
        <f>'Consumption of 2011'!F354</f>
        <v>0</v>
      </c>
    </row>
    <row r="355" spans="19:32">
      <c r="S355" s="1">
        <f>'Consumption of 2011'!F355</f>
        <v>0</v>
      </c>
      <c r="T355" s="1">
        <f>'Consumption of 2011'!F355</f>
        <v>0</v>
      </c>
      <c r="U355" s="1">
        <f>'Consumption of 2011'!F355</f>
        <v>0</v>
      </c>
      <c r="V355" s="1">
        <f>'Consumption of 2011'!F355</f>
        <v>0</v>
      </c>
      <c r="W355" s="1">
        <f>'Consumption of 2011'!F355</f>
        <v>0</v>
      </c>
      <c r="X355" s="1">
        <f>'Consumption of 2011'!F355</f>
        <v>0</v>
      </c>
      <c r="Y355" s="1">
        <f>'Consumption of 2011'!F355</f>
        <v>0</v>
      </c>
      <c r="Z355" s="1">
        <f>'Consumption of 2011'!F355</f>
        <v>0</v>
      </c>
      <c r="AA355" s="1">
        <f>'Consumption of 2011'!F355</f>
        <v>0</v>
      </c>
      <c r="AB355" s="1">
        <f>'Consumption of 2011'!F355</f>
        <v>0</v>
      </c>
      <c r="AC355" s="1">
        <f>'Consumption of 2011'!F355</f>
        <v>0</v>
      </c>
      <c r="AD355" s="1">
        <f>'Consumption of 2011'!F355</f>
        <v>0</v>
      </c>
      <c r="AE355" s="1">
        <f>'Consumption of 2011'!F355</f>
        <v>0</v>
      </c>
      <c r="AF355" s="1">
        <f>'Consumption of 2011'!F355</f>
        <v>0</v>
      </c>
    </row>
    <row r="356" spans="19:32">
      <c r="S356" s="1">
        <f>'Consumption of 2011'!F356</f>
        <v>0</v>
      </c>
    </row>
    <row r="357" spans="19:32">
      <c r="S357" s="1">
        <f>'Consumption of 2011'!F357</f>
        <v>0</v>
      </c>
    </row>
    <row r="358" spans="19:32">
      <c r="S358" s="1">
        <f>'Consumption of 2011'!F358</f>
        <v>0</v>
      </c>
    </row>
    <row r="359" spans="19:32">
      <c r="S359" s="1">
        <f>'Consumption of 2011'!F359</f>
        <v>0</v>
      </c>
    </row>
  </sheetData>
  <sheetProtection sort="0" autoFilter="0" pivotTables="0"/>
  <mergeCells count="6">
    <mergeCell ref="Q5:Q6"/>
    <mergeCell ref="A5:A6"/>
    <mergeCell ref="B5:B6"/>
    <mergeCell ref="E5:P5"/>
    <mergeCell ref="C5:C6"/>
    <mergeCell ref="D5:D6"/>
  </mergeCells>
  <dataValidations count="2">
    <dataValidation type="custom" errorStyle="warning" allowBlank="1" showInputMessage="1" showErrorMessage="1" errorTitle="Less then minimum stock" error="The value is less then minimun require stock" sqref="E8:P280">
      <formula1>E8&gt;=S8</formula1>
    </dataValidation>
    <dataValidation type="custom" allowBlank="1" showInputMessage="1" showErrorMessage="1" errorTitle="You are not allowed" error="If you want to change the value, please feed the value in same palce in 'Consumption' sheet. Then you will find the same value in this sheet on same place." sqref="B89:D115 B235:D280 B199:D231 B171:D195 B119:D167 B8:D37 B41:D85">
      <formula1>B8=0</formula1>
    </dataValidation>
  </dataValidations>
  <pageMargins left="0.17" right="0.16" top="0.17" bottom="0.22" header="0.3" footer="0.3"/>
  <pageSetup paperSize="9" scale="43" fitToWidth="3" fitToHeight="3" orientation="landscape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Consumption of 2011</vt:lpstr>
      <vt:lpstr>Receiptes of 2011</vt:lpstr>
      <vt:lpstr>Monthly Physical Stock</vt:lpstr>
      <vt:lpstr>'Monthly Physical Stock'!Print_Area</vt:lpstr>
      <vt:lpstr>'Receiptes of 2011'!Print_Area</vt:lpstr>
    </vt:vector>
  </TitlesOfParts>
  <Company>SABIC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Shift Leader</dc:title>
  <dc:subject>CCL Consumable</dc:subject>
  <dc:creator>Sumit Kumar Shram</dc:creator>
  <cp:lastModifiedBy>xrm17187</cp:lastModifiedBy>
  <cp:lastPrinted>2012-01-29T09:39:26Z</cp:lastPrinted>
  <dcterms:created xsi:type="dcterms:W3CDTF">2007-10-10T06:30:50Z</dcterms:created>
  <dcterms:modified xsi:type="dcterms:W3CDTF">2012-12-24T11:45:41Z</dcterms:modified>
</cp:coreProperties>
</file>